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искунов 31.05.2017\!!!РАБОЧИЙ СТОЛ\МП\!!!!!!!!Формирование МП 2017-2021 (на 2021 год)\!!!акт на 2021 год\"/>
    </mc:Choice>
  </mc:AlternateContent>
  <bookViews>
    <workbookView xWindow="-15" yWindow="1365" windowWidth="17400" windowHeight="5175"/>
  </bookViews>
  <sheets>
    <sheet name="прил.7 " sheetId="65" r:id="rId1"/>
  </sheets>
  <definedNames>
    <definedName name="_xlnm.Print_Titles" localSheetId="0">'прил.7 '!$7:$12</definedName>
    <definedName name="_xlnm.Print_Area" localSheetId="0">'прил.7 '!$A$1:$BC$128</definedName>
  </definedNames>
  <calcPr calcId="152511"/>
</workbook>
</file>

<file path=xl/calcChain.xml><?xml version="1.0" encoding="utf-8"?>
<calcChain xmlns="http://schemas.openxmlformats.org/spreadsheetml/2006/main">
  <c r="BC75" i="65" l="1"/>
  <c r="BC76" i="65"/>
  <c r="BC77" i="65"/>
  <c r="BC78" i="65"/>
  <c r="T13" i="65" l="1"/>
  <c r="M13" i="65"/>
  <c r="AM127" i="65" l="1"/>
  <c r="AM123" i="65" s="1"/>
  <c r="AI127" i="65"/>
  <c r="AI123" i="65" s="1"/>
  <c r="AF127" i="65"/>
  <c r="AT127" i="65" s="1"/>
  <c r="AT123" i="65" s="1"/>
  <c r="AB127" i="65"/>
  <c r="AP127" i="65" s="1"/>
  <c r="AA127" i="65"/>
  <c r="T127" i="65"/>
  <c r="M127" i="65"/>
  <c r="AN126" i="65"/>
  <c r="BB126" i="65" s="1"/>
  <c r="BC126" i="65" s="1"/>
  <c r="AG126" i="65"/>
  <c r="AU126" i="65" s="1"/>
  <c r="AV126" i="65" s="1"/>
  <c r="AA126" i="65"/>
  <c r="T126" i="65"/>
  <c r="M126" i="65"/>
  <c r="AN125" i="65"/>
  <c r="AO125" i="65" s="1"/>
  <c r="AG125" i="65"/>
  <c r="AU125" i="65" s="1"/>
  <c r="AV125" i="65" s="1"/>
  <c r="AF125" i="65"/>
  <c r="AB125" i="65"/>
  <c r="AA125" i="65"/>
  <c r="T125" i="65"/>
  <c r="M125" i="65"/>
  <c r="AN124" i="65"/>
  <c r="BB124" i="65" s="1"/>
  <c r="AG124" i="65"/>
  <c r="AF124" i="65"/>
  <c r="AB124" i="65"/>
  <c r="AA124" i="65"/>
  <c r="T124" i="65"/>
  <c r="M124" i="65"/>
  <c r="AZ123" i="65"/>
  <c r="AS123" i="65"/>
  <c r="AL123" i="65"/>
  <c r="AE123" i="65"/>
  <c r="AD123" i="65"/>
  <c r="AC123" i="65"/>
  <c r="Z123" i="65"/>
  <c r="Y123" i="65"/>
  <c r="V123" i="65"/>
  <c r="U123" i="65"/>
  <c r="S123" i="65"/>
  <c r="R123" i="65"/>
  <c r="O123" i="65"/>
  <c r="N123" i="65"/>
  <c r="L123" i="65"/>
  <c r="K123" i="65"/>
  <c r="H123" i="65"/>
  <c r="G123" i="65"/>
  <c r="AB123" i="65" l="1"/>
  <c r="AF123" i="65"/>
  <c r="AO124" i="65"/>
  <c r="AH126" i="65"/>
  <c r="AN123" i="65"/>
  <c r="AG123" i="65"/>
  <c r="AO126" i="65"/>
  <c r="AW127" i="65"/>
  <c r="AW123" i="65" s="1"/>
  <c r="AO123" i="65"/>
  <c r="T123" i="65"/>
  <c r="AH125" i="65"/>
  <c r="AH124" i="65"/>
  <c r="M123" i="65"/>
  <c r="AA123" i="65"/>
  <c r="BC124" i="65"/>
  <c r="AH123" i="65"/>
  <c r="AP123" i="65"/>
  <c r="AV127" i="65"/>
  <c r="BB125" i="65"/>
  <c r="BC125" i="65" s="1"/>
  <c r="AU124" i="65"/>
  <c r="AO127" i="65"/>
  <c r="AH127" i="65"/>
  <c r="BA127" i="65"/>
  <c r="BA123" i="65" s="1"/>
  <c r="BC122" i="65"/>
  <c r="AV122" i="65"/>
  <c r="AO122" i="65"/>
  <c r="AH122" i="65"/>
  <c r="AA122" i="65"/>
  <c r="T122" i="65"/>
  <c r="M122" i="65"/>
  <c r="BC121" i="65"/>
  <c r="AV121" i="65"/>
  <c r="AO121" i="65"/>
  <c r="AH121" i="65"/>
  <c r="AA121" i="65"/>
  <c r="N121" i="65"/>
  <c r="T121" i="65" s="1"/>
  <c r="M121" i="65"/>
  <c r="BC120" i="65"/>
  <c r="AV120" i="65"/>
  <c r="AO120" i="65"/>
  <c r="AH120" i="65"/>
  <c r="AA120" i="65"/>
  <c r="T120" i="65"/>
  <c r="M120" i="65"/>
  <c r="BC119" i="65"/>
  <c r="AV119" i="65"/>
  <c r="AO119" i="65"/>
  <c r="AH119" i="65"/>
  <c r="U119" i="65"/>
  <c r="AA119" i="65" s="1"/>
  <c r="N119" i="65"/>
  <c r="T119" i="65" s="1"/>
  <c r="M119" i="65"/>
  <c r="BC118" i="65"/>
  <c r="AV118" i="65"/>
  <c r="AO118" i="65"/>
  <c r="AH118" i="65"/>
  <c r="AA118" i="65"/>
  <c r="T118" i="65"/>
  <c r="M118" i="65"/>
  <c r="BC117" i="65"/>
  <c r="AV117" i="65"/>
  <c r="AO117" i="65"/>
  <c r="AH117" i="65"/>
  <c r="U117" i="65"/>
  <c r="AA117" i="65" s="1"/>
  <c r="T117" i="65"/>
  <c r="G117" i="65"/>
  <c r="G116" i="65" s="1"/>
  <c r="BB116" i="65"/>
  <c r="BA116" i="65"/>
  <c r="AZ116" i="65"/>
  <c r="AW116" i="65"/>
  <c r="AU116" i="65"/>
  <c r="AT116" i="65"/>
  <c r="AS116" i="65"/>
  <c r="AP116" i="65"/>
  <c r="AN116" i="65"/>
  <c r="AM116" i="65"/>
  <c r="AL116" i="65"/>
  <c r="AI116" i="65"/>
  <c r="AG116" i="65"/>
  <c r="AF116" i="65"/>
  <c r="AE116" i="65"/>
  <c r="AD116" i="65"/>
  <c r="AC116" i="65"/>
  <c r="AB116" i="65"/>
  <c r="Z116" i="65"/>
  <c r="Y116" i="65"/>
  <c r="X116" i="65"/>
  <c r="W116" i="65"/>
  <c r="V116" i="65"/>
  <c r="S116" i="65"/>
  <c r="R116" i="65"/>
  <c r="Q116" i="65"/>
  <c r="P116" i="65"/>
  <c r="O116" i="65"/>
  <c r="L116" i="65"/>
  <c r="K116" i="65"/>
  <c r="J116" i="65"/>
  <c r="I116" i="65"/>
  <c r="H116" i="65"/>
  <c r="U116" i="65" l="1"/>
  <c r="AA116" i="65" s="1"/>
  <c r="AO116" i="65"/>
  <c r="AV116" i="65"/>
  <c r="BC116" i="65"/>
  <c r="M116" i="65"/>
  <c r="E120" i="65"/>
  <c r="F122" i="65"/>
  <c r="E122" i="65"/>
  <c r="AH116" i="65"/>
  <c r="F118" i="65"/>
  <c r="E119" i="65"/>
  <c r="E118" i="65"/>
  <c r="F120" i="65"/>
  <c r="F121" i="65"/>
  <c r="E117" i="65"/>
  <c r="BC123" i="65"/>
  <c r="BC127" i="65"/>
  <c r="BB123" i="65"/>
  <c r="AV124" i="65"/>
  <c r="AU123" i="65"/>
  <c r="AV123" i="65" s="1"/>
  <c r="F119" i="65"/>
  <c r="M117" i="65"/>
  <c r="F117" i="65" s="1"/>
  <c r="N116" i="65"/>
  <c r="E121" i="65"/>
  <c r="E116" i="65" l="1"/>
  <c r="T116" i="65"/>
  <c r="AI70" i="65"/>
  <c r="AO75" i="65"/>
  <c r="AO76" i="65"/>
  <c r="AO77" i="65"/>
  <c r="AO78" i="65"/>
  <c r="AH75" i="65"/>
  <c r="AH76" i="65"/>
  <c r="AH77" i="65"/>
  <c r="AH78" i="65"/>
  <c r="AQ82" i="65"/>
  <c r="AX82" i="65"/>
  <c r="E16" i="65"/>
  <c r="E17" i="65"/>
  <c r="E21" i="65"/>
  <c r="E23" i="65"/>
  <c r="E24" i="65"/>
  <c r="E25" i="65"/>
  <c r="E29" i="65"/>
  <c r="AK79" i="65"/>
  <c r="AF79" i="65"/>
  <c r="AC32" i="65"/>
  <c r="AH32" i="65" s="1"/>
  <c r="AC33" i="65"/>
  <c r="AH33" i="65" s="1"/>
  <c r="AC34" i="65"/>
  <c r="AH34" i="65" s="1"/>
  <c r="AC35" i="65"/>
  <c r="AH35" i="65" s="1"/>
  <c r="AD14" i="65"/>
  <c r="F116" i="65" l="1"/>
  <c r="E32" i="65"/>
  <c r="E33" i="65"/>
  <c r="E55" i="65"/>
  <c r="E56" i="65"/>
  <c r="E59" i="65"/>
  <c r="E75" i="65"/>
  <c r="E76" i="65"/>
  <c r="E77" i="65"/>
  <c r="E78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F16" i="65"/>
  <c r="F17" i="65"/>
  <c r="F21" i="65"/>
  <c r="F23" i="65"/>
  <c r="F24" i="65"/>
  <c r="F25" i="65"/>
  <c r="F32" i="65"/>
  <c r="F36" i="65"/>
  <c r="F37" i="65"/>
  <c r="F38" i="65"/>
  <c r="F39" i="65"/>
  <c r="F40" i="65"/>
  <c r="F41" i="65"/>
  <c r="F43" i="65"/>
  <c r="F44" i="65"/>
  <c r="F45" i="65"/>
  <c r="F46" i="65"/>
  <c r="F47" i="65"/>
  <c r="F53" i="65"/>
  <c r="F55" i="65"/>
  <c r="F56" i="65"/>
  <c r="F59" i="65"/>
  <c r="F67" i="65"/>
  <c r="F86" i="65"/>
  <c r="F87" i="65"/>
  <c r="F88" i="65"/>
  <c r="F89" i="65"/>
  <c r="F90" i="65"/>
  <c r="F91" i="65"/>
  <c r="F92" i="65"/>
  <c r="F93" i="65"/>
  <c r="F94" i="65"/>
  <c r="F95" i="65"/>
  <c r="BA111" i="65"/>
  <c r="AW111" i="65"/>
  <c r="AZ110" i="65"/>
  <c r="BC109" i="65"/>
  <c r="BC108" i="65"/>
  <c r="BC107" i="65"/>
  <c r="BC105" i="65"/>
  <c r="AW104" i="65"/>
  <c r="BC104" i="65" s="1"/>
  <c r="BB103" i="65"/>
  <c r="BA103" i="65"/>
  <c r="AZ103" i="65"/>
  <c r="AX85" i="65"/>
  <c r="BC85" i="65" s="1"/>
  <c r="BB84" i="65"/>
  <c r="BA84" i="65"/>
  <c r="AZ84" i="65"/>
  <c r="AY84" i="65"/>
  <c r="AW84" i="65"/>
  <c r="AX83" i="65"/>
  <c r="BC83" i="65" s="1"/>
  <c r="BB82" i="65"/>
  <c r="BA82" i="65"/>
  <c r="AW82" i="65"/>
  <c r="AX81" i="65"/>
  <c r="BC81" i="65" s="1"/>
  <c r="AX80" i="65"/>
  <c r="BC80" i="65" s="1"/>
  <c r="AZ79" i="65"/>
  <c r="AY79" i="65"/>
  <c r="AW79" i="65"/>
  <c r="BC74" i="65"/>
  <c r="BC73" i="65"/>
  <c r="BC72" i="65"/>
  <c r="BC71" i="65"/>
  <c r="BB70" i="65"/>
  <c r="BA70" i="65"/>
  <c r="AZ70" i="65"/>
  <c r="AW70" i="65"/>
  <c r="AX69" i="65"/>
  <c r="BC69" i="65" s="1"/>
  <c r="AX66" i="65"/>
  <c r="BC66" i="65" s="1"/>
  <c r="AX65" i="65"/>
  <c r="BC65" i="65" s="1"/>
  <c r="AX64" i="65"/>
  <c r="BC64" i="65" s="1"/>
  <c r="AX63" i="65"/>
  <c r="BC63" i="65" s="1"/>
  <c r="AX62" i="65"/>
  <c r="BC62" i="65" s="1"/>
  <c r="AX61" i="65"/>
  <c r="BC61" i="65" s="1"/>
  <c r="AX60" i="65"/>
  <c r="BC60" i="65" s="1"/>
  <c r="AX58" i="65"/>
  <c r="BC58" i="65" s="1"/>
  <c r="AX57" i="65"/>
  <c r="BC57" i="65" s="1"/>
  <c r="AX49" i="65"/>
  <c r="BC49" i="65" s="1"/>
  <c r="AX48" i="65"/>
  <c r="BC48" i="65" s="1"/>
  <c r="AX42" i="65"/>
  <c r="BC42" i="65" s="1"/>
  <c r="AX31" i="65"/>
  <c r="BC31" i="65" s="1"/>
  <c r="BB30" i="65"/>
  <c r="BA30" i="65"/>
  <c r="AZ30" i="65"/>
  <c r="AX30" i="65"/>
  <c r="AW30" i="65"/>
  <c r="AX28" i="65"/>
  <c r="BC28" i="65" s="1"/>
  <c r="AX27" i="65"/>
  <c r="BC27" i="65" s="1"/>
  <c r="AX26" i="65"/>
  <c r="BC26" i="65" s="1"/>
  <c r="AX22" i="65"/>
  <c r="BC22" i="65" s="1"/>
  <c r="AX20" i="65"/>
  <c r="BC20" i="65" s="1"/>
  <c r="AX19" i="65"/>
  <c r="BC19" i="65" s="1"/>
  <c r="AX18" i="65"/>
  <c r="BC18" i="65" s="1"/>
  <c r="AX15" i="65"/>
  <c r="BC15" i="65" s="1"/>
  <c r="BB14" i="65"/>
  <c r="BA14" i="65"/>
  <c r="AZ14" i="65"/>
  <c r="AY14" i="65"/>
  <c r="AW14" i="65"/>
  <c r="AX84" i="65" l="1"/>
  <c r="BC84" i="65" s="1"/>
  <c r="AX14" i="65"/>
  <c r="BC14" i="65" s="1"/>
  <c r="BC82" i="65"/>
  <c r="BB13" i="65"/>
  <c r="BC30" i="65"/>
  <c r="BA13" i="65"/>
  <c r="AZ13" i="65"/>
  <c r="AZ128" i="65" s="1"/>
  <c r="AX79" i="65"/>
  <c r="BC79" i="65" s="1"/>
  <c r="AY13" i="65"/>
  <c r="AY128" i="65" s="1"/>
  <c r="BC70" i="65"/>
  <c r="AW13" i="65"/>
  <c r="AY115" i="65" l="1"/>
  <c r="AZ115" i="65"/>
  <c r="AX13" i="65"/>
  <c r="BC13" i="65" s="1"/>
  <c r="AX115" i="65" l="1"/>
  <c r="AX128" i="65"/>
  <c r="W14" i="65" l="1"/>
  <c r="AD57" i="65"/>
  <c r="AC57" i="65" s="1"/>
  <c r="F125" i="65" l="1"/>
  <c r="F126" i="65"/>
  <c r="BA128" i="65"/>
  <c r="F124" i="65"/>
  <c r="E124" i="65" l="1"/>
  <c r="E126" i="65"/>
  <c r="E125" i="65"/>
  <c r="AW128" i="65"/>
  <c r="E127" i="65"/>
  <c r="BB128" i="65"/>
  <c r="F127" i="65" l="1"/>
  <c r="F123" i="65"/>
  <c r="S128" i="65"/>
  <c r="R128" i="65"/>
  <c r="Q128" i="65"/>
  <c r="P128" i="65"/>
  <c r="O128" i="65"/>
  <c r="L128" i="65"/>
  <c r="K128" i="65"/>
  <c r="J128" i="65"/>
  <c r="I128" i="65"/>
  <c r="H128" i="65"/>
  <c r="E123" i="65" l="1"/>
  <c r="BC128" i="65"/>
  <c r="G128" i="65"/>
  <c r="T128" i="65" l="1"/>
  <c r="N128" i="65"/>
  <c r="M128" i="65"/>
  <c r="N114" i="65"/>
  <c r="T114" i="65" s="1"/>
  <c r="R111" i="65"/>
  <c r="N111" i="65"/>
  <c r="Q110" i="65"/>
  <c r="T109" i="65"/>
  <c r="T108" i="65"/>
  <c r="T107" i="65"/>
  <c r="T106" i="65"/>
  <c r="T105" i="65"/>
  <c r="N104" i="65"/>
  <c r="T104" i="65" s="1"/>
  <c r="S103" i="65"/>
  <c r="R103" i="65"/>
  <c r="Q103" i="65"/>
  <c r="P103" i="65"/>
  <c r="O103" i="65"/>
  <c r="U14" i="65"/>
  <c r="Y14" i="65"/>
  <c r="Z14" i="65"/>
  <c r="V15" i="65"/>
  <c r="AA15" i="65" s="1"/>
  <c r="V18" i="65"/>
  <c r="AA18" i="65" s="1"/>
  <c r="V19" i="65"/>
  <c r="AA19" i="65" s="1"/>
  <c r="V20" i="65"/>
  <c r="AA20" i="65" s="1"/>
  <c r="V22" i="65"/>
  <c r="AA22" i="65" s="1"/>
  <c r="V26" i="65"/>
  <c r="AA26" i="65" s="1"/>
  <c r="V27" i="65"/>
  <c r="AA27" i="65" s="1"/>
  <c r="V28" i="65"/>
  <c r="AA28" i="65" s="1"/>
  <c r="V29" i="65"/>
  <c r="AA29" i="65" s="1"/>
  <c r="F29" i="65" s="1"/>
  <c r="U30" i="65"/>
  <c r="X30" i="65"/>
  <c r="Y30" i="65"/>
  <c r="Z30" i="65"/>
  <c r="V31" i="65"/>
  <c r="AA31" i="65" s="1"/>
  <c r="V33" i="65"/>
  <c r="AA33" i="65" s="1"/>
  <c r="F33" i="65" s="1"/>
  <c r="V34" i="65"/>
  <c r="AA34" i="65" s="1"/>
  <c r="F34" i="65" s="1"/>
  <c r="V35" i="65"/>
  <c r="AA35" i="65" s="1"/>
  <c r="F35" i="65" s="1"/>
  <c r="V42" i="65"/>
  <c r="AA42" i="65" s="1"/>
  <c r="V48" i="65"/>
  <c r="AA48" i="65" s="1"/>
  <c r="W49" i="65"/>
  <c r="V50" i="65"/>
  <c r="AA50" i="65" s="1"/>
  <c r="F50" i="65" s="1"/>
  <c r="V51" i="65"/>
  <c r="AA51" i="65" s="1"/>
  <c r="F51" i="65" s="1"/>
  <c r="AA52" i="65"/>
  <c r="F52" i="65" s="1"/>
  <c r="V69" i="65"/>
  <c r="AA69" i="65" s="1"/>
  <c r="U70" i="65"/>
  <c r="X70" i="65"/>
  <c r="Y70" i="65"/>
  <c r="Z70" i="65"/>
  <c r="AA71" i="65"/>
  <c r="AA72" i="65"/>
  <c r="AA73" i="65"/>
  <c r="AA74" i="65"/>
  <c r="AA75" i="65"/>
  <c r="F75" i="65" s="1"/>
  <c r="AA76" i="65"/>
  <c r="F76" i="65" s="1"/>
  <c r="AA77" i="65"/>
  <c r="F77" i="65" s="1"/>
  <c r="AA78" i="65"/>
  <c r="F78" i="65" s="1"/>
  <c r="U79" i="65"/>
  <c r="X79" i="65"/>
  <c r="Y79" i="65"/>
  <c r="W80" i="65"/>
  <c r="V80" i="65" s="1"/>
  <c r="AA80" i="65" s="1"/>
  <c r="V81" i="65"/>
  <c r="AA81" i="65" s="1"/>
  <c r="U82" i="65"/>
  <c r="Y82" i="65"/>
  <c r="Z82" i="65"/>
  <c r="W83" i="65"/>
  <c r="U84" i="65"/>
  <c r="X84" i="65"/>
  <c r="Y84" i="65"/>
  <c r="Z84" i="65"/>
  <c r="W85" i="65"/>
  <c r="V85" i="65" s="1"/>
  <c r="AA85" i="65" s="1"/>
  <c r="V96" i="65"/>
  <c r="AA96" i="65" s="1"/>
  <c r="F96" i="65" s="1"/>
  <c r="V97" i="65"/>
  <c r="AA97" i="65" s="1"/>
  <c r="F97" i="65" s="1"/>
  <c r="V98" i="65"/>
  <c r="AA98" i="65" s="1"/>
  <c r="F98" i="65" s="1"/>
  <c r="V99" i="65"/>
  <c r="AA99" i="65" s="1"/>
  <c r="F99" i="65" s="1"/>
  <c r="V100" i="65"/>
  <c r="AA100" i="65" s="1"/>
  <c r="F100" i="65" s="1"/>
  <c r="V101" i="65"/>
  <c r="AA101" i="65" s="1"/>
  <c r="F101" i="65" s="1"/>
  <c r="V102" i="65"/>
  <c r="AA102" i="65" s="1"/>
  <c r="V103" i="65"/>
  <c r="W103" i="65"/>
  <c r="X103" i="65"/>
  <c r="Y103" i="65"/>
  <c r="Z103" i="65"/>
  <c r="U104" i="65"/>
  <c r="AA104" i="65" s="1"/>
  <c r="AA105" i="65"/>
  <c r="U106" i="65"/>
  <c r="AA107" i="65"/>
  <c r="AA108" i="65"/>
  <c r="AA109" i="65"/>
  <c r="V110" i="65"/>
  <c r="Z110" i="65"/>
  <c r="U111" i="65"/>
  <c r="Y111" i="65"/>
  <c r="U112" i="65"/>
  <c r="Y112" i="65"/>
  <c r="U113" i="65"/>
  <c r="AA113" i="65" s="1"/>
  <c r="AA114" i="65"/>
  <c r="L114" i="65"/>
  <c r="S114" i="65" s="1"/>
  <c r="K114" i="65"/>
  <c r="R114" i="65" s="1"/>
  <c r="G114" i="65"/>
  <c r="M114" i="65" s="1"/>
  <c r="L113" i="65"/>
  <c r="M113" i="65" s="1"/>
  <c r="L112" i="65"/>
  <c r="M112" i="65" s="1"/>
  <c r="L111" i="65"/>
  <c r="S111" i="65" s="1"/>
  <c r="K111" i="65"/>
  <c r="G111" i="65"/>
  <c r="J110" i="65"/>
  <c r="M109" i="65"/>
  <c r="M108" i="65"/>
  <c r="M107" i="65"/>
  <c r="M106" i="65"/>
  <c r="M105" i="65"/>
  <c r="G104" i="65"/>
  <c r="M104" i="65" s="1"/>
  <c r="L103" i="65"/>
  <c r="K103" i="65"/>
  <c r="J103" i="65"/>
  <c r="I103" i="65"/>
  <c r="H103" i="65"/>
  <c r="V49" i="65" l="1"/>
  <c r="AA49" i="65" s="1"/>
  <c r="W30" i="65"/>
  <c r="V30" i="65" s="1"/>
  <c r="AA30" i="65" s="1"/>
  <c r="X14" i="65"/>
  <c r="X13" i="65" s="1"/>
  <c r="X128" i="65" s="1"/>
  <c r="AA111" i="65"/>
  <c r="N110" i="65"/>
  <c r="T110" i="65" s="1"/>
  <c r="G110" i="65"/>
  <c r="M110" i="65" s="1"/>
  <c r="AA112" i="65"/>
  <c r="T111" i="65"/>
  <c r="W84" i="65"/>
  <c r="L110" i="65"/>
  <c r="G103" i="65"/>
  <c r="M103" i="65" s="1"/>
  <c r="M111" i="65"/>
  <c r="U13" i="65"/>
  <c r="R110" i="65"/>
  <c r="K110" i="65"/>
  <c r="S112" i="65"/>
  <c r="T112" i="65" s="1"/>
  <c r="W79" i="65"/>
  <c r="V79" i="65" s="1"/>
  <c r="AA79" i="65" s="1"/>
  <c r="S113" i="65"/>
  <c r="T113" i="65" s="1"/>
  <c r="Y110" i="65"/>
  <c r="W82" i="65"/>
  <c r="V82" i="65" s="1"/>
  <c r="AA82" i="65" s="1"/>
  <c r="V83" i="65"/>
  <c r="AA83" i="65" s="1"/>
  <c r="AA106" i="65"/>
  <c r="U103" i="65"/>
  <c r="AA103" i="65" s="1"/>
  <c r="AA70" i="65"/>
  <c r="Z13" i="65"/>
  <c r="Z128" i="65" s="1"/>
  <c r="U110" i="65"/>
  <c r="Y13" i="65"/>
  <c r="Y128" i="65" s="1"/>
  <c r="N103" i="65"/>
  <c r="T103" i="65" s="1"/>
  <c r="AD30" i="65"/>
  <c r="U128" i="65" l="1"/>
  <c r="V84" i="65"/>
  <c r="Q115" i="65"/>
  <c r="Y115" i="65"/>
  <c r="Z115" i="65"/>
  <c r="J115" i="65"/>
  <c r="X115" i="65"/>
  <c r="V14" i="65"/>
  <c r="AA14" i="65" s="1"/>
  <c r="L115" i="65"/>
  <c r="AA110" i="65"/>
  <c r="K115" i="65"/>
  <c r="W13" i="65"/>
  <c r="W128" i="65" s="1"/>
  <c r="R115" i="65"/>
  <c r="S110" i="65"/>
  <c r="S115" i="65" s="1"/>
  <c r="I115" i="65"/>
  <c r="P115" i="65"/>
  <c r="U115" i="65"/>
  <c r="N115" i="65"/>
  <c r="G115" i="65"/>
  <c r="AA13" i="65" l="1"/>
  <c r="AA84" i="65"/>
  <c r="W115" i="65"/>
  <c r="H115" i="65"/>
  <c r="V13" i="65"/>
  <c r="V128" i="65" s="1"/>
  <c r="O115" i="65"/>
  <c r="AA115" i="65" l="1"/>
  <c r="AA128" i="65"/>
  <c r="V115" i="65"/>
  <c r="M115" i="65"/>
  <c r="T115" i="65"/>
  <c r="AR84" i="65"/>
  <c r="AK84" i="65"/>
  <c r="AD84" i="65"/>
  <c r="AC102" i="65"/>
  <c r="AH102" i="65" s="1"/>
  <c r="AJ82" i="65"/>
  <c r="AC82" i="65"/>
  <c r="AQ57" i="65"/>
  <c r="AV57" i="65" s="1"/>
  <c r="AJ57" i="65"/>
  <c r="AO57" i="65" s="1"/>
  <c r="AH57" i="65"/>
  <c r="AJ64" i="65"/>
  <c r="AO64" i="65" s="1"/>
  <c r="AJ65" i="65"/>
  <c r="AO65" i="65" s="1"/>
  <c r="AJ66" i="65"/>
  <c r="AO66" i="65" s="1"/>
  <c r="AJ68" i="65"/>
  <c r="AO68" i="65" s="1"/>
  <c r="AC65" i="65"/>
  <c r="AH65" i="65" s="1"/>
  <c r="AC66" i="65"/>
  <c r="AH66" i="65" s="1"/>
  <c r="AC68" i="65"/>
  <c r="AH68" i="65" s="1"/>
  <c r="AQ65" i="65"/>
  <c r="AV65" i="65" s="1"/>
  <c r="AQ66" i="65"/>
  <c r="AV66" i="65" s="1"/>
  <c r="AQ63" i="65"/>
  <c r="AV63" i="65" s="1"/>
  <c r="AQ64" i="65"/>
  <c r="AV64" i="65" s="1"/>
  <c r="AJ63" i="65"/>
  <c r="AO63" i="65" s="1"/>
  <c r="AC63" i="65"/>
  <c r="F68" i="65" l="1"/>
  <c r="E57" i="65"/>
  <c r="E102" i="65"/>
  <c r="F102" i="65"/>
  <c r="F65" i="65"/>
  <c r="F66" i="65"/>
  <c r="F57" i="65"/>
  <c r="AC54" i="65"/>
  <c r="AH54" i="65" s="1"/>
  <c r="AT111" i="65"/>
  <c r="AP111" i="65"/>
  <c r="AS110" i="65"/>
  <c r="AV109" i="65"/>
  <c r="AV108" i="65"/>
  <c r="AV107" i="65"/>
  <c r="AV105" i="65"/>
  <c r="AP104" i="65"/>
  <c r="AU103" i="65"/>
  <c r="AT103" i="65"/>
  <c r="AS103" i="65"/>
  <c r="AQ85" i="65"/>
  <c r="AV85" i="65" s="1"/>
  <c r="AU84" i="65"/>
  <c r="AT84" i="65"/>
  <c r="AS84" i="65"/>
  <c r="AP84" i="65"/>
  <c r="AQ83" i="65"/>
  <c r="AU82" i="65"/>
  <c r="AT82" i="65"/>
  <c r="AP82" i="65"/>
  <c r="AQ81" i="65"/>
  <c r="AV81" i="65" s="1"/>
  <c r="AQ80" i="65"/>
  <c r="AV80" i="65" s="1"/>
  <c r="AS79" i="65"/>
  <c r="AR79" i="65"/>
  <c r="AP79" i="65"/>
  <c r="AV74" i="65"/>
  <c r="AV73" i="65"/>
  <c r="AV72" i="65"/>
  <c r="AV71" i="65"/>
  <c r="AU70" i="65"/>
  <c r="AT70" i="65"/>
  <c r="AS70" i="65"/>
  <c r="AP70" i="65"/>
  <c r="AQ69" i="65"/>
  <c r="AV69" i="65" s="1"/>
  <c r="AQ49" i="65"/>
  <c r="AV49" i="65" s="1"/>
  <c r="AQ62" i="65"/>
  <c r="AV62" i="65" s="1"/>
  <c r="AQ61" i="65"/>
  <c r="AV61" i="65" s="1"/>
  <c r="AQ60" i="65"/>
  <c r="AV60" i="65" s="1"/>
  <c r="AQ48" i="65"/>
  <c r="AV48" i="65" s="1"/>
  <c r="AQ42" i="65"/>
  <c r="AV42" i="65" s="1"/>
  <c r="AQ58" i="65"/>
  <c r="AV58" i="65" s="1"/>
  <c r="AQ31" i="65"/>
  <c r="AV31" i="65" s="1"/>
  <c r="AU30" i="65"/>
  <c r="AT30" i="65"/>
  <c r="AS30" i="65"/>
  <c r="AP30" i="65"/>
  <c r="AQ28" i="65"/>
  <c r="AV28" i="65" s="1"/>
  <c r="AQ27" i="65"/>
  <c r="AV27" i="65" s="1"/>
  <c r="AQ26" i="65"/>
  <c r="AV26" i="65" s="1"/>
  <c r="AQ22" i="65"/>
  <c r="AV22" i="65" s="1"/>
  <c r="AQ20" i="65"/>
  <c r="AV20" i="65" s="1"/>
  <c r="AQ19" i="65"/>
  <c r="AV19" i="65" s="1"/>
  <c r="AQ18" i="65"/>
  <c r="AV18" i="65" s="1"/>
  <c r="AQ15" i="65"/>
  <c r="AV15" i="65" s="1"/>
  <c r="AU14" i="65"/>
  <c r="AT14" i="65"/>
  <c r="AS14" i="65"/>
  <c r="AR14" i="65"/>
  <c r="AP14" i="65"/>
  <c r="AV82" i="65" l="1"/>
  <c r="F54" i="65"/>
  <c r="AV83" i="65"/>
  <c r="AR13" i="65"/>
  <c r="AQ79" i="65"/>
  <c r="AV79" i="65" s="1"/>
  <c r="AQ84" i="65"/>
  <c r="AU13" i="65"/>
  <c r="AU128" i="65" s="1"/>
  <c r="AS13" i="65"/>
  <c r="AS128" i="65" s="1"/>
  <c r="AT13" i="65"/>
  <c r="AT128" i="65" s="1"/>
  <c r="AP13" i="65"/>
  <c r="AP128" i="65" s="1"/>
  <c r="AQ14" i="65"/>
  <c r="AV14" i="65" s="1"/>
  <c r="AQ30" i="65"/>
  <c r="AV30" i="65" s="1"/>
  <c r="AV70" i="65"/>
  <c r="AV104" i="65"/>
  <c r="AR128" i="65" l="1"/>
  <c r="AV84" i="65"/>
  <c r="AS115" i="65"/>
  <c r="AR115" i="65"/>
  <c r="AQ13" i="65"/>
  <c r="AQ128" i="65" s="1"/>
  <c r="AM30" i="65"/>
  <c r="AL30" i="65"/>
  <c r="AJ30" i="65" s="1"/>
  <c r="AN30" i="65"/>
  <c r="AH63" i="65"/>
  <c r="F63" i="65" l="1"/>
  <c r="AQ115" i="65"/>
  <c r="AV13" i="65"/>
  <c r="AV128" i="65" s="1"/>
  <c r="AM111" i="65" l="1"/>
  <c r="AI111" i="65"/>
  <c r="AF111" i="65"/>
  <c r="AB111" i="65"/>
  <c r="AN114" i="65" l="1"/>
  <c r="BB114" i="65" s="1"/>
  <c r="AM114" i="65"/>
  <c r="AI114" i="65"/>
  <c r="AG114" i="65"/>
  <c r="AU114" i="65" s="1"/>
  <c r="AF114" i="65"/>
  <c r="AB114" i="65"/>
  <c r="AN113" i="65"/>
  <c r="AG113" i="65"/>
  <c r="AN112" i="65"/>
  <c r="AG112" i="65"/>
  <c r="AN111" i="65"/>
  <c r="AG111" i="65"/>
  <c r="AL110" i="65"/>
  <c r="AE110" i="65"/>
  <c r="AO109" i="65"/>
  <c r="AH109" i="65"/>
  <c r="AO108" i="65"/>
  <c r="AH108" i="65"/>
  <c r="AO107" i="65"/>
  <c r="AH107" i="65"/>
  <c r="AO105" i="65"/>
  <c r="AH105" i="65"/>
  <c r="AI104" i="65"/>
  <c r="AB104" i="65"/>
  <c r="AH104" i="65" s="1"/>
  <c r="AN103" i="65"/>
  <c r="AM103" i="65"/>
  <c r="AL103" i="65"/>
  <c r="AG103" i="65"/>
  <c r="AF103" i="65"/>
  <c r="AE103" i="65"/>
  <c r="AD103" i="65"/>
  <c r="AC103" i="65"/>
  <c r="AJ85" i="65"/>
  <c r="AO85" i="65" s="1"/>
  <c r="AC85" i="65"/>
  <c r="AH85" i="65" s="1"/>
  <c r="AN84" i="65"/>
  <c r="AM84" i="65"/>
  <c r="AL84" i="65"/>
  <c r="AI84" i="65"/>
  <c r="AG84" i="65"/>
  <c r="AF84" i="65"/>
  <c r="AE84" i="65"/>
  <c r="AB84" i="65"/>
  <c r="AJ83" i="65"/>
  <c r="AC83" i="65"/>
  <c r="AH83" i="65" s="1"/>
  <c r="AN82" i="65"/>
  <c r="AM82" i="65"/>
  <c r="AI82" i="65"/>
  <c r="AG82" i="65"/>
  <c r="AF82" i="65"/>
  <c r="AB82" i="65"/>
  <c r="AH82" i="65" s="1"/>
  <c r="AJ81" i="65"/>
  <c r="AO81" i="65" s="1"/>
  <c r="AC81" i="65"/>
  <c r="AH81" i="65" s="1"/>
  <c r="AJ80" i="65"/>
  <c r="AO80" i="65" s="1"/>
  <c r="AC80" i="65"/>
  <c r="AH80" i="65" s="1"/>
  <c r="AL79" i="65"/>
  <c r="AI79" i="65"/>
  <c r="AE79" i="65"/>
  <c r="AD79" i="65"/>
  <c r="AB79" i="65"/>
  <c r="AO74" i="65"/>
  <c r="AH74" i="65"/>
  <c r="AO73" i="65"/>
  <c r="AH73" i="65"/>
  <c r="AO72" i="65"/>
  <c r="AH72" i="65"/>
  <c r="AO71" i="65"/>
  <c r="AH71" i="65"/>
  <c r="AN70" i="65"/>
  <c r="AM70" i="65"/>
  <c r="AL70" i="65"/>
  <c r="AG70" i="65"/>
  <c r="AF70" i="65"/>
  <c r="AE70" i="65"/>
  <c r="AB70" i="65"/>
  <c r="AJ69" i="65"/>
  <c r="AO69" i="65" s="1"/>
  <c r="AC69" i="65"/>
  <c r="AH69" i="65" s="1"/>
  <c r="AC64" i="65"/>
  <c r="AH64" i="65" s="1"/>
  <c r="F64" i="65" s="1"/>
  <c r="AJ49" i="65"/>
  <c r="AO49" i="65" s="1"/>
  <c r="AC49" i="65"/>
  <c r="AH49" i="65" s="1"/>
  <c r="AJ62" i="65"/>
  <c r="AO62" i="65" s="1"/>
  <c r="AC62" i="65"/>
  <c r="AH62" i="65" s="1"/>
  <c r="AJ61" i="65"/>
  <c r="AO61" i="65" s="1"/>
  <c r="AC61" i="65"/>
  <c r="AH61" i="65" s="1"/>
  <c r="AJ60" i="65"/>
  <c r="AO60" i="65" s="1"/>
  <c r="AH60" i="65"/>
  <c r="AJ48" i="65"/>
  <c r="AO48" i="65" s="1"/>
  <c r="AC48" i="65"/>
  <c r="AH48" i="65" s="1"/>
  <c r="AJ42" i="65"/>
  <c r="AO42" i="65" s="1"/>
  <c r="AC42" i="65"/>
  <c r="AH42" i="65" s="1"/>
  <c r="AJ58" i="65"/>
  <c r="AO58" i="65" s="1"/>
  <c r="AC58" i="65"/>
  <c r="AH58" i="65" s="1"/>
  <c r="AJ31" i="65"/>
  <c r="AO31" i="65" s="1"/>
  <c r="AC31" i="65"/>
  <c r="AH31" i="65" s="1"/>
  <c r="AI30" i="65"/>
  <c r="AG30" i="65"/>
  <c r="AF30" i="65"/>
  <c r="AE30" i="65"/>
  <c r="AB30" i="65"/>
  <c r="AJ28" i="65"/>
  <c r="AO28" i="65" s="1"/>
  <c r="AC28" i="65"/>
  <c r="AH28" i="65" s="1"/>
  <c r="AJ27" i="65"/>
  <c r="AO27" i="65" s="1"/>
  <c r="AC27" i="65"/>
  <c r="AH27" i="65" s="1"/>
  <c r="E27" i="65" s="1"/>
  <c r="AJ26" i="65"/>
  <c r="AO26" i="65" s="1"/>
  <c r="AC26" i="65"/>
  <c r="AH26" i="65" s="1"/>
  <c r="AJ22" i="65"/>
  <c r="AO22" i="65" s="1"/>
  <c r="AC22" i="65"/>
  <c r="AH22" i="65" s="1"/>
  <c r="AJ20" i="65"/>
  <c r="AO20" i="65" s="1"/>
  <c r="AC20" i="65"/>
  <c r="AH20" i="65" s="1"/>
  <c r="AJ19" i="65"/>
  <c r="AO19" i="65" s="1"/>
  <c r="AC19" i="65"/>
  <c r="AH19" i="65" s="1"/>
  <c r="E19" i="65" s="1"/>
  <c r="AJ18" i="65"/>
  <c r="AO18" i="65" s="1"/>
  <c r="AC18" i="65"/>
  <c r="AH18" i="65" s="1"/>
  <c r="AJ15" i="65"/>
  <c r="AO15" i="65" s="1"/>
  <c r="AC15" i="65"/>
  <c r="AH15" i="65" s="1"/>
  <c r="E15" i="65" s="1"/>
  <c r="AN14" i="65"/>
  <c r="AM14" i="65"/>
  <c r="AL14" i="65"/>
  <c r="AK14" i="65"/>
  <c r="AK13" i="65" s="1"/>
  <c r="AI14" i="65"/>
  <c r="AG14" i="65"/>
  <c r="AF14" i="65"/>
  <c r="AE14" i="65"/>
  <c r="AB14" i="65"/>
  <c r="AK128" i="65" l="1"/>
  <c r="F48" i="65"/>
  <c r="E18" i="65"/>
  <c r="E20" i="65"/>
  <c r="E26" i="65"/>
  <c r="E28" i="65"/>
  <c r="E69" i="65"/>
  <c r="F49" i="65"/>
  <c r="E107" i="65"/>
  <c r="F107" i="65"/>
  <c r="E22" i="65"/>
  <c r="F22" i="65"/>
  <c r="E85" i="65"/>
  <c r="F85" i="65"/>
  <c r="E105" i="65"/>
  <c r="F105" i="65"/>
  <c r="E108" i="65"/>
  <c r="F108" i="65"/>
  <c r="E109" i="65"/>
  <c r="F109" i="65"/>
  <c r="E81" i="65"/>
  <c r="F81" i="65"/>
  <c r="F58" i="65"/>
  <c r="F61" i="65"/>
  <c r="E60" i="65"/>
  <c r="F60" i="65"/>
  <c r="F62" i="65"/>
  <c r="F20" i="65"/>
  <c r="F18" i="65"/>
  <c r="E80" i="65"/>
  <c r="F80" i="65"/>
  <c r="E74" i="65"/>
  <c r="F74" i="65"/>
  <c r="E73" i="65"/>
  <c r="F73" i="65"/>
  <c r="E72" i="65"/>
  <c r="F72" i="65"/>
  <c r="E71" i="65"/>
  <c r="F71" i="65"/>
  <c r="F69" i="65"/>
  <c r="F42" i="65"/>
  <c r="E31" i="65"/>
  <c r="F31" i="65"/>
  <c r="F28" i="65"/>
  <c r="F27" i="65"/>
  <c r="F26" i="65"/>
  <c r="F19" i="65"/>
  <c r="F15" i="65"/>
  <c r="AO111" i="65"/>
  <c r="BB111" i="65"/>
  <c r="AO113" i="65"/>
  <c r="BB113" i="65"/>
  <c r="BC113" i="65" s="1"/>
  <c r="AI110" i="65"/>
  <c r="AW114" i="65"/>
  <c r="AM110" i="65"/>
  <c r="BA114" i="65"/>
  <c r="BA110" i="65" s="1"/>
  <c r="BA115" i="65" s="1"/>
  <c r="AO112" i="65"/>
  <c r="BB112" i="65"/>
  <c r="BC112" i="65" s="1"/>
  <c r="AD13" i="65"/>
  <c r="AH106" i="65"/>
  <c r="AL13" i="65"/>
  <c r="AL128" i="65" s="1"/>
  <c r="AO82" i="65"/>
  <c r="E82" i="65" s="1"/>
  <c r="AH113" i="65"/>
  <c r="AU113" i="65"/>
  <c r="AV113" i="65" s="1"/>
  <c r="AB110" i="65"/>
  <c r="AP114" i="65"/>
  <c r="AF110" i="65"/>
  <c r="AT114" i="65"/>
  <c r="AT110" i="65" s="1"/>
  <c r="AT115" i="65" s="1"/>
  <c r="AH111" i="65"/>
  <c r="AU111" i="65"/>
  <c r="AV111" i="65" s="1"/>
  <c r="AH112" i="65"/>
  <c r="AU112" i="65"/>
  <c r="AN13" i="65"/>
  <c r="AN128" i="65" s="1"/>
  <c r="AF13" i="65"/>
  <c r="AF128" i="65" s="1"/>
  <c r="AG13" i="65"/>
  <c r="AG128" i="65" s="1"/>
  <c r="AJ79" i="65"/>
  <c r="AO79" i="65" s="1"/>
  <c r="AB13" i="65"/>
  <c r="AJ14" i="65"/>
  <c r="AO14" i="65" s="1"/>
  <c r="AO30" i="65"/>
  <c r="AJ84" i="65"/>
  <c r="AH114" i="65"/>
  <c r="AO114" i="65"/>
  <c r="AB103" i="65"/>
  <c r="AH103" i="65" s="1"/>
  <c r="AE13" i="65"/>
  <c r="AE128" i="65" s="1"/>
  <c r="AG110" i="65"/>
  <c r="AC30" i="65"/>
  <c r="AH30" i="65" s="1"/>
  <c r="AC84" i="65"/>
  <c r="AM13" i="65"/>
  <c r="AM128" i="65" s="1"/>
  <c r="AH70" i="65"/>
  <c r="AO70" i="65"/>
  <c r="AK115" i="65"/>
  <c r="AO104" i="65"/>
  <c r="E104" i="65" s="1"/>
  <c r="AC14" i="65"/>
  <c r="AH14" i="65" s="1"/>
  <c r="AC79" i="65"/>
  <c r="AH79" i="65" s="1"/>
  <c r="AO83" i="65"/>
  <c r="F83" i="65" s="1"/>
  <c r="AI13" i="65"/>
  <c r="AI128" i="65" s="1"/>
  <c r="AN110" i="65"/>
  <c r="E14" i="65" l="1"/>
  <c r="AH84" i="65"/>
  <c r="AD128" i="65"/>
  <c r="AO84" i="65"/>
  <c r="E83" i="65"/>
  <c r="AB128" i="65"/>
  <c r="F113" i="65"/>
  <c r="E30" i="65"/>
  <c r="F30" i="65"/>
  <c r="F104" i="65"/>
  <c r="E113" i="65"/>
  <c r="F14" i="65"/>
  <c r="F82" i="65"/>
  <c r="E79" i="65"/>
  <c r="F79" i="65"/>
  <c r="E70" i="65"/>
  <c r="F70" i="65"/>
  <c r="AO110" i="65"/>
  <c r="BC114" i="65"/>
  <c r="AW110" i="65"/>
  <c r="BB110" i="65"/>
  <c r="BB115" i="65" s="1"/>
  <c r="BC111" i="65"/>
  <c r="E111" i="65" s="1"/>
  <c r="AI106" i="65"/>
  <c r="AO106" i="65" s="1"/>
  <c r="AP106" i="65" s="1"/>
  <c r="AV106" i="65" s="1"/>
  <c r="AW106" i="65" s="1"/>
  <c r="AL115" i="65"/>
  <c r="AM115" i="65"/>
  <c r="AE115" i="65"/>
  <c r="AC13" i="65"/>
  <c r="AC128" i="65" s="1"/>
  <c r="AI103" i="65"/>
  <c r="AO103" i="65" s="1"/>
  <c r="AF115" i="65"/>
  <c r="AU110" i="65"/>
  <c r="AU115" i="65" s="1"/>
  <c r="AV112" i="65"/>
  <c r="F112" i="65" s="1"/>
  <c r="AV114" i="65"/>
  <c r="F114" i="65" s="1"/>
  <c r="AP110" i="65"/>
  <c r="AJ13" i="65"/>
  <c r="AJ128" i="65" s="1"/>
  <c r="AG115" i="65"/>
  <c r="AB115" i="65"/>
  <c r="AH110" i="65"/>
  <c r="AN115" i="65"/>
  <c r="AD115" i="65"/>
  <c r="F84" i="65" l="1"/>
  <c r="E84" i="65"/>
  <c r="F111" i="65"/>
  <c r="AH13" i="65"/>
  <c r="AH128" i="65" s="1"/>
  <c r="E114" i="65"/>
  <c r="E112" i="65"/>
  <c r="BC106" i="65"/>
  <c r="E106" i="65" s="1"/>
  <c r="AW103" i="65"/>
  <c r="AP103" i="65"/>
  <c r="AV103" i="65" s="1"/>
  <c r="BC110" i="65"/>
  <c r="AO13" i="65"/>
  <c r="AC115" i="65"/>
  <c r="AJ115" i="65"/>
  <c r="AI115" i="65"/>
  <c r="AV110" i="65"/>
  <c r="F13" i="65" l="1"/>
  <c r="F128" i="65" s="1"/>
  <c r="F110" i="65"/>
  <c r="E110" i="65"/>
  <c r="F106" i="65"/>
  <c r="AO128" i="65"/>
  <c r="E13" i="65"/>
  <c r="E128" i="65" s="1"/>
  <c r="AV115" i="65"/>
  <c r="AP115" i="65"/>
  <c r="BC103" i="65"/>
  <c r="AW115" i="65"/>
  <c r="AO115" i="65"/>
  <c r="AH115" i="65"/>
  <c r="BC115" i="65" l="1"/>
  <c r="E115" i="65" s="1"/>
  <c r="E103" i="65"/>
  <c r="F103" i="65"/>
  <c r="F115" i="65" l="1"/>
</calcChain>
</file>

<file path=xl/sharedStrings.xml><?xml version="1.0" encoding="utf-8"?>
<sst xmlns="http://schemas.openxmlformats.org/spreadsheetml/2006/main" count="445" uniqueCount="283">
  <si>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</si>
  <si>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</si>
  <si>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</si>
  <si>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</si>
  <si>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</si>
  <si>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</si>
  <si>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</si>
  <si>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</si>
  <si>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</si>
  <si>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</si>
  <si>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</si>
  <si>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</si>
  <si>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</si>
  <si>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</si>
  <si>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</si>
  <si>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</si>
  <si>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</si>
  <si>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</si>
  <si>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</si>
  <si>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</si>
  <si>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</si>
  <si>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</si>
  <si>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</si>
  <si>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</si>
  <si>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</si>
  <si>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</si>
  <si>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</si>
  <si>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</si>
  <si>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</si>
  <si>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</si>
  <si>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</si>
  <si>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</si>
  <si>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</si>
  <si>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</si>
  <si>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</si>
  <si>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</si>
  <si>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</si>
  <si>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</si>
  <si>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</si>
  <si>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</si>
  <si>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</si>
  <si>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</si>
  <si>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</si>
  <si>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</si>
  <si>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</si>
  <si>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</si>
  <si>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</si>
  <si>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</si>
  <si>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</si>
  <si>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</si>
  <si>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</si>
  <si>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</si>
  <si>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</si>
  <si>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</si>
  <si>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</si>
  <si>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</si>
  <si>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</si>
  <si>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</si>
  <si>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</si>
  <si>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</si>
  <si>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</si>
  <si>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</si>
  <si>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</si>
  <si>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</si>
  <si>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</si>
  <si>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</si>
  <si>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</si>
  <si>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</si>
  <si>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</si>
  <si>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</si>
  <si>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</si>
  <si>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</si>
  <si>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</si>
  <si>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</si>
  <si>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</si>
  <si>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</si>
  <si>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</si>
  <si>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</si>
  <si>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</si>
  <si>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</si>
  <si>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</si>
  <si>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</si>
  <si>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</si>
  <si>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</si>
  <si>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</si>
  <si>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</si>
  <si>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</si>
  <si>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</si>
  <si>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</si>
  <si>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</si>
  <si>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</si>
  <si>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3.5.</t>
  </si>
  <si>
    <t>12.2.00.00600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</si>
  <si>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</si>
  <si>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</si>
  <si>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</si>
  <si>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</si>
  <si>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</si>
  <si>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</si>
  <si>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</si>
  <si>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</si>
  <si>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</si>
  <si>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</si>
  <si>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</si>
  <si>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</si>
  <si>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</si>
  <si>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</si>
  <si>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</si>
  <si>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</si>
  <si>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</si>
  <si>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</si>
  <si>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</si>
  <si>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</si>
  <si>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</si>
  <si>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(20+21+24+25)</t>
  </si>
  <si>
    <t>(27+28+31+32)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</si>
  <si>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</si>
  <si>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</si>
  <si>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</si>
  <si>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</si>
  <si>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</si>
  <si>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</si>
  <si>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</si>
  <si>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</si>
  <si>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</si>
  <si>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</si>
  <si>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</si>
  <si>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</si>
  <si>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</si>
  <si>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</si>
  <si>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</si>
  <si>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</si>
  <si>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</si>
  <si>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</si>
  <si>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</si>
  <si>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</si>
  <si>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</si>
  <si>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</si>
  <si>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</si>
  <si>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</si>
  <si>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</si>
  <si>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</si>
  <si>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Закупка бетонных блоков на организацию временного прекращения движения по автомобильным дорогам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</si>
  <si>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</si>
  <si>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</si>
  <si>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</si>
  <si>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</si>
  <si>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</si>
  <si>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</si>
  <si>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</si>
  <si>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</si>
  <si>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</si>
  <si>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</si>
  <si>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</si>
  <si>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</si>
  <si>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</si>
  <si>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</si>
  <si>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</si>
  <si>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>Устройство временной водопропускной трубы на км 32 автодороги город Норильск- поселок Алыкель</t>
  </si>
  <si>
    <t>12.1.00.01300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</si>
  <si>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</si>
  <si>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</si>
  <si>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</si>
  <si>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</si>
  <si>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</si>
  <si>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</si>
  <si>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</si>
  <si>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</si>
  <si>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</si>
  <si>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</si>
  <si>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</si>
  <si>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</si>
  <si>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</si>
  <si>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</si>
  <si>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</si>
  <si>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</si>
  <si>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</si>
  <si>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</si>
  <si>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</si>
  <si>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</si>
  <si>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</si>
  <si>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</si>
  <si>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</si>
  <si>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</si>
  <si>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</si>
  <si>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</si>
  <si>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Капитальный ремонт светофорного объекта на перекрестке ул.Кирова  - ул.Павлова</t>
  </si>
  <si>
    <t>Установка дорожных зеркал</t>
  </si>
  <si>
    <t>Обустройство нерегулируемого пешеходного перехода по ул. Победы, 1А светофорами Т-7</t>
  </si>
  <si>
    <t>12.4.00.01300</t>
  </si>
  <si>
    <t>12.4.00.01400</t>
  </si>
  <si>
    <t>12.4.00.01500</t>
  </si>
  <si>
    <t>12.4.00.01600</t>
  </si>
  <si>
    <t>12.4.00.01700</t>
  </si>
  <si>
    <t>12.4.00.01800</t>
  </si>
  <si>
    <t>2.3</t>
  </si>
  <si>
    <t>2.4</t>
  </si>
  <si>
    <t>2.5</t>
  </si>
  <si>
    <t>2.6</t>
  </si>
  <si>
    <t>2.7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</si>
  <si>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</si>
  <si>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</si>
  <si>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</si>
  <si>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</si>
  <si>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</si>
  <si>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</si>
  <si>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</si>
  <si>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</si>
  <si>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</si>
  <si>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</si>
  <si>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</si>
  <si>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</si>
  <si>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</si>
  <si>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</si>
  <si>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</si>
  <si>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 xml:space="preserve">НАПРАВЛЕНИЯ И ОБЪЕМЫ ФИНАНСИРОВАНИЯ МП "РАЗВИТИЕ ТРАНСПОРТНОЙ СИСТЕМЫ" 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</si>
  <si>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</si>
  <si>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</si>
  <si>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</si>
  <si>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</si>
  <si>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</si>
  <si>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</si>
  <si>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</si>
  <si>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>12.4.00.02000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</si>
  <si>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</si>
  <si>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</si>
  <si>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</si>
  <si>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</si>
  <si>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</si>
  <si>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</si>
  <si>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</si>
  <si>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</si>
  <si>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</si>
  <si>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</si>
  <si>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</si>
  <si>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</si>
  <si>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</si>
  <si>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</si>
  <si>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</si>
  <si>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</si>
  <si>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</si>
  <si>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</si>
  <si>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</si>
  <si>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</si>
  <si>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Ремонт светофорного объекта  Ленинский пр. - ул. Дзержинского</t>
  </si>
  <si>
    <t>Ремонт светофорного объекта ул. Талнахская - ул. Орджоникидзе</t>
  </si>
  <si>
    <t>Обустройство светофорным объектом перекрестка  автодороги ЮВВ и автодороги Норильск-Талнах</t>
  </si>
  <si>
    <t>Комплексная схема организации дорожного движения (КСОДД)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</si>
  <si>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</si>
  <si>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>Обустройство перекрестка автодорог ул. Рудная- ул. Федоровского средствами организации дорожного движения</t>
  </si>
  <si>
    <t>Ремонт светофорного объекта ул. Октябрьская - ул. Заводская</t>
  </si>
  <si>
    <t>Ремонт светофорного объекта ул. Надеждинская - ул. Шахтерская</t>
  </si>
  <si>
    <t>Ремонт светофорного объекта Кайеркан-Автовокзал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</si>
  <si>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</si>
  <si>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</si>
  <si>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МКУ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</si>
  <si>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Норильска/МКУ "Управление жилищно-коммунального хозяйства"</t>
  </si>
  <si>
    <t>1.2.11</t>
  </si>
  <si>
    <t>1.2.12</t>
  </si>
  <si>
    <t>Итого  
финанси-
рование 
 2018  
  год</t>
  </si>
  <si>
    <t xml:space="preserve">Общий  
 объем  
финанси-
рования,
тыс.руб.
2017-2023
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</si>
  <si>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</si>
  <si>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</si>
  <si>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</si>
  <si>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</si>
  <si>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</si>
  <si>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</si>
  <si>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 xml:space="preserve">  к муниципальной программе "Развитие транспортной системы",</t>
  </si>
  <si>
    <t>Итого  
финанси-
рование 
 2023
  год</t>
  </si>
  <si>
    <t>Общий  
 объем  
финанси-
рования,
тыс.руб.
2020-2023</t>
  </si>
  <si>
    <t>12.3.00.00100
12.3.00.75110
12.3.00.10470
12.3.00.10380
12 3 00 10350</t>
  </si>
  <si>
    <t>12.3.00.00200
12.3.00.75110
12.3.00.10470
12.3.00.10380
12 3 00 10350</t>
  </si>
  <si>
    <t>Администрация города Норильска /МКУ «Норильскавтодор»/МКУ "Управление жилищно-коммунального хозяйства"</t>
  </si>
  <si>
    <t>12.1.00.00200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</si>
  <si>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</si>
  <si>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</si>
  <si>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</si>
  <si>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</si>
  <si>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</si>
  <si>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</si>
  <si>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r>
      <rPr>
        <b/>
        <sz val="15"/>
        <rFont val="Times New Roman"/>
        <family val="1"/>
        <charset val="204"/>
      </rPr>
      <t xml:space="preserve">Подпрограмма 3: </t>
    </r>
    <r>
      <rPr>
        <sz val="15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</si>
  <si>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5"/>
        <color indexed="8"/>
        <rFont val="Times New Roman"/>
        <family val="1"/>
        <charset val="204"/>
      </rPr>
      <t xml:space="preserve">Подпрограмма 4: </t>
    </r>
    <r>
      <rPr>
        <sz val="15"/>
        <color indexed="8"/>
        <rFont val="Times New Roman"/>
        <family val="1"/>
        <charset val="204"/>
      </rPr>
      <t>"Обслуживание муниципального транспорта"</t>
    </r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</si>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</sst>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168">
    <xf numFmtId="0" fontId="0" fillId="0" borderId="0" xfId="0"/>
    <xf numFmtId="0" fontId="3" fillId="2" borderId="0" xfId="0" applyFont="1" applyFill="1"/>
    <xf numFmtId="0" fontId="18" fillId="2" borderId="0" xfId="0" applyFont="1" applyFill="1"/>
    <xf numFmtId="0" fontId="2" fillId="2" borderId="0" xfId="0" applyFont="1" applyFill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3" xfId="0" applyFont="1" applyFill="1" applyBorder="1" applyAlignment="1"/>
    <xf numFmtId="0" fontId="12" fillId="0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18" fillId="2" borderId="0" xfId="0" applyFont="1" applyFill="1" applyBorder="1"/>
    <xf numFmtId="0" fontId="2" fillId="2" borderId="0" xfId="0" applyFont="1" applyFill="1" applyBorder="1"/>
    <xf numFmtId="0" fontId="3" fillId="0" borderId="0" xfId="0" applyFont="1" applyFill="1"/>
    <xf numFmtId="0" fontId="18" fillId="4" borderId="0" xfId="0" applyFont="1" applyFill="1" applyBorder="1"/>
    <xf numFmtId="0" fontId="18" fillId="4" borderId="0" xfId="0" applyFont="1" applyFill="1"/>
    <xf numFmtId="0" fontId="12" fillId="2" borderId="0" xfId="0" applyFont="1" applyFill="1" applyBorder="1" applyAlignment="1">
      <alignment vertical="top" wrapText="1"/>
    </xf>
    <xf numFmtId="0" fontId="2" fillId="2" borderId="3" xfId="0" applyFont="1" applyFill="1" applyBorder="1" applyAlignment="1"/>
    <xf numFmtId="0" fontId="3" fillId="2" borderId="3" xfId="0" applyFont="1" applyFill="1" applyBorder="1"/>
    <xf numFmtId="0" fontId="19" fillId="2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 wrapText="1"/>
    </xf>
    <xf numFmtId="2" fontId="20" fillId="3" borderId="2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horizontal="left" vertical="center" wrapText="1"/>
    </xf>
    <xf numFmtId="169" fontId="20" fillId="3" borderId="2" xfId="0" applyNumberFormat="1" applyFont="1" applyFill="1" applyBorder="1" applyAlignment="1">
      <alignment horizontal="right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169" fontId="20" fillId="2" borderId="2" xfId="0" applyNumberFormat="1" applyFont="1" applyFill="1" applyBorder="1" applyAlignment="1">
      <alignment horizontal="right" vertical="center" wrapText="1"/>
    </xf>
    <xf numFmtId="2" fontId="19" fillId="2" borderId="2" xfId="0" applyNumberFormat="1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vertical="center" wrapText="1"/>
    </xf>
    <xf numFmtId="169" fontId="19" fillId="2" borderId="2" xfId="0" applyNumberFormat="1" applyFont="1" applyFill="1" applyBorder="1" applyAlignment="1">
      <alignment horizontal="right" vertical="center" wrapText="1"/>
    </xf>
    <xf numFmtId="169" fontId="19" fillId="0" borderId="2" xfId="0" applyNumberFormat="1" applyFont="1" applyFill="1" applyBorder="1" applyAlignment="1">
      <alignment horizontal="right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vertical="center" wrapText="1"/>
    </xf>
    <xf numFmtId="169" fontId="20" fillId="4" borderId="2" xfId="0" applyNumberFormat="1" applyFont="1" applyFill="1" applyBorder="1" applyAlignment="1">
      <alignment horizontal="right" vertical="center" wrapText="1"/>
    </xf>
    <xf numFmtId="2" fontId="20" fillId="2" borderId="2" xfId="0" applyNumberFormat="1" applyFont="1" applyFill="1" applyBorder="1" applyAlignment="1">
      <alignment vertical="center" wrapText="1"/>
    </xf>
    <xf numFmtId="2" fontId="20" fillId="4" borderId="2" xfId="0" applyNumberFormat="1" applyFont="1" applyFill="1" applyBorder="1" applyAlignment="1">
      <alignment vertical="center" wrapText="1"/>
    </xf>
    <xf numFmtId="2" fontId="19" fillId="4" borderId="5" xfId="0" applyNumberFormat="1" applyFont="1" applyFill="1" applyBorder="1" applyAlignment="1">
      <alignment horizontal="center" vertical="center" wrapText="1"/>
    </xf>
    <xf numFmtId="2" fontId="20" fillId="4" borderId="5" xfId="0" applyNumberFormat="1" applyFont="1" applyFill="1" applyBorder="1" applyAlignment="1">
      <alignment horizontal="left" vertical="center" wrapText="1"/>
    </xf>
    <xf numFmtId="49" fontId="19" fillId="4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164" fontId="20" fillId="3" borderId="2" xfId="0" applyNumberFormat="1" applyFont="1" applyFill="1" applyBorder="1" applyAlignment="1">
      <alignment horizontal="left"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2" borderId="7" xfId="0" applyNumberFormat="1" applyFont="1" applyFill="1" applyBorder="1" applyAlignment="1">
      <alignment horizontal="left" vertical="center" wrapText="1"/>
    </xf>
    <xf numFmtId="169" fontId="19" fillId="2" borderId="7" xfId="0" applyNumberFormat="1" applyFont="1" applyFill="1" applyBorder="1" applyAlignment="1">
      <alignment horizontal="right" vertical="center" wrapText="1"/>
    </xf>
    <xf numFmtId="2" fontId="19" fillId="2" borderId="7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left" vertical="center" wrapText="1"/>
    </xf>
    <xf numFmtId="169" fontId="20" fillId="2" borderId="7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169" fontId="19" fillId="2" borderId="2" xfId="15" applyNumberFormat="1" applyFont="1" applyFill="1" applyBorder="1" applyAlignment="1">
      <alignment horizontal="center" vertical="center" wrapText="1"/>
    </xf>
    <xf numFmtId="169" fontId="19" fillId="2" borderId="2" xfId="0" applyNumberFormat="1" applyFont="1" applyFill="1" applyBorder="1" applyAlignment="1">
      <alignment horizontal="center" vertical="center" wrapText="1"/>
    </xf>
    <xf numFmtId="2" fontId="19" fillId="2" borderId="2" xfId="15" applyNumberFormat="1" applyFont="1" applyFill="1" applyBorder="1" applyAlignment="1">
      <alignment horizontal="right" vertical="center" wrapText="1"/>
    </xf>
    <xf numFmtId="2" fontId="19" fillId="2" borderId="2" xfId="0" applyNumberFormat="1" applyFont="1" applyFill="1" applyBorder="1" applyAlignment="1">
      <alignment horizontal="right" vertical="center" wrapText="1"/>
    </xf>
    <xf numFmtId="2" fontId="19" fillId="2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vertical="center" wrapText="1"/>
    </xf>
    <xf numFmtId="169" fontId="20" fillId="2" borderId="5" xfId="0" applyNumberFormat="1" applyFont="1" applyFill="1" applyBorder="1" applyAlignment="1">
      <alignment horizontal="center" vertical="center" wrapText="1"/>
    </xf>
    <xf numFmtId="170" fontId="19" fillId="2" borderId="2" xfId="0" applyNumberFormat="1" applyFont="1" applyFill="1" applyBorder="1" applyAlignment="1">
      <alignment horizontal="center" vertical="center" wrapText="1"/>
    </xf>
    <xf numFmtId="2" fontId="20" fillId="2" borderId="5" xfId="0" applyNumberFormat="1" applyFont="1" applyFill="1" applyBorder="1" applyAlignment="1">
      <alignment horizontal="center" vertical="center" wrapText="1"/>
    </xf>
    <xf numFmtId="2" fontId="20" fillId="3" borderId="7" xfId="0" applyNumberFormat="1" applyFont="1" applyFill="1" applyBorder="1" applyAlignment="1">
      <alignment horizontal="center" vertical="center" wrapText="1"/>
    </xf>
    <xf numFmtId="0" fontId="20" fillId="3" borderId="7" xfId="0" applyNumberFormat="1" applyFont="1" applyFill="1" applyBorder="1" applyAlignment="1">
      <alignment horizontal="left" vertical="center" wrapText="1"/>
    </xf>
    <xf numFmtId="169" fontId="20" fillId="3" borderId="7" xfId="0" applyNumberFormat="1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vertical="center" wrapText="1"/>
    </xf>
    <xf numFmtId="169" fontId="19" fillId="3" borderId="2" xfId="0" applyNumberFormat="1" applyFont="1" applyFill="1" applyBorder="1" applyAlignment="1">
      <alignment horizontal="right" vertical="center" wrapText="1"/>
    </xf>
    <xf numFmtId="169" fontId="19" fillId="3" borderId="5" xfId="0" applyNumberFormat="1" applyFont="1" applyFill="1" applyBorder="1" applyAlignment="1">
      <alignment horizontal="center" vertical="center" wrapText="1"/>
    </xf>
    <xf numFmtId="168" fontId="20" fillId="5" borderId="2" xfId="0" applyNumberFormat="1" applyFont="1" applyFill="1" applyBorder="1"/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69" fontId="2" fillId="2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23" fillId="2" borderId="5" xfId="0" applyNumberFormat="1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8" fontId="24" fillId="5" borderId="2" xfId="0" applyNumberFormat="1" applyFont="1" applyFill="1" applyBorder="1"/>
    <xf numFmtId="169" fontId="24" fillId="3" borderId="2" xfId="0" applyNumberFormat="1" applyFont="1" applyFill="1" applyBorder="1" applyAlignment="1">
      <alignment horizontal="right" vertical="center" wrapText="1"/>
    </xf>
    <xf numFmtId="169" fontId="24" fillId="2" borderId="2" xfId="0" applyNumberFormat="1" applyFont="1" applyFill="1" applyBorder="1" applyAlignment="1">
      <alignment horizontal="right" vertical="center" wrapText="1"/>
    </xf>
    <xf numFmtId="169" fontId="25" fillId="2" borderId="2" xfId="0" applyNumberFormat="1" applyFont="1" applyFill="1" applyBorder="1" applyAlignment="1">
      <alignment horizontal="right" vertical="center" wrapText="1"/>
    </xf>
    <xf numFmtId="169" fontId="26" fillId="3" borderId="2" xfId="0" applyNumberFormat="1" applyFont="1" applyFill="1" applyBorder="1" applyAlignment="1">
      <alignment horizontal="right" vertical="center" wrapText="1"/>
    </xf>
    <xf numFmtId="169" fontId="8" fillId="0" borderId="2" xfId="0" applyNumberFormat="1" applyFont="1" applyFill="1" applyBorder="1" applyAlignment="1">
      <alignment horizontal="right" vertical="center" wrapText="1"/>
    </xf>
    <xf numFmtId="169" fontId="8" fillId="2" borderId="2" xfId="0" applyNumberFormat="1" applyFont="1" applyFill="1" applyBorder="1" applyAlignment="1">
      <alignment horizontal="right" vertical="center" wrapText="1"/>
    </xf>
    <xf numFmtId="169" fontId="27" fillId="0" borderId="2" xfId="0" applyNumberFormat="1" applyFont="1" applyFill="1" applyBorder="1" applyAlignment="1">
      <alignment horizontal="right" vertical="center" wrapText="1"/>
    </xf>
    <xf numFmtId="169" fontId="27" fillId="2" borderId="2" xfId="0" applyNumberFormat="1" applyFont="1" applyFill="1" applyBorder="1" applyAlignment="1">
      <alignment horizontal="right" vertical="center" wrapText="1"/>
    </xf>
    <xf numFmtId="169" fontId="27" fillId="4" borderId="2" xfId="0" applyNumberFormat="1" applyFont="1" applyFill="1" applyBorder="1" applyAlignment="1">
      <alignment horizontal="right" vertical="center" wrapText="1"/>
    </xf>
    <xf numFmtId="169" fontId="8" fillId="4" borderId="2" xfId="0" applyNumberFormat="1" applyFont="1" applyFill="1" applyBorder="1" applyAlignment="1">
      <alignment horizontal="right" vertical="center" wrapText="1"/>
    </xf>
    <xf numFmtId="169" fontId="8" fillId="3" borderId="2" xfId="0" applyNumberFormat="1" applyFont="1" applyFill="1" applyBorder="1" applyAlignment="1">
      <alignment horizontal="right" vertical="center" wrapText="1"/>
    </xf>
    <xf numFmtId="169" fontId="27" fillId="0" borderId="7" xfId="0" applyNumberFormat="1" applyFont="1" applyFill="1" applyBorder="1" applyAlignment="1">
      <alignment horizontal="right" vertical="center" wrapText="1"/>
    </xf>
    <xf numFmtId="169" fontId="27" fillId="2" borderId="7" xfId="0" applyNumberFormat="1" applyFont="1" applyFill="1" applyBorder="1" applyAlignment="1">
      <alignment horizontal="right" vertical="center" wrapText="1"/>
    </xf>
    <xf numFmtId="169" fontId="8" fillId="0" borderId="7" xfId="0" applyNumberFormat="1" applyFont="1" applyFill="1" applyBorder="1" applyAlignment="1">
      <alignment horizontal="center" vertical="center" wrapText="1"/>
    </xf>
    <xf numFmtId="169" fontId="8" fillId="2" borderId="7" xfId="0" applyNumberFormat="1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169" fontId="27" fillId="0" borderId="2" xfId="15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right" vertical="center" wrapText="1"/>
    </xf>
    <xf numFmtId="169" fontId="27" fillId="2" borderId="2" xfId="15" applyNumberFormat="1" applyFont="1" applyFill="1" applyBorder="1" applyAlignment="1">
      <alignment horizontal="center" vertical="center" wrapText="1"/>
    </xf>
    <xf numFmtId="2" fontId="27" fillId="0" borderId="2" xfId="15" applyNumberFormat="1" applyFont="1" applyFill="1" applyBorder="1" applyAlignment="1">
      <alignment horizontal="right" vertical="center" wrapText="1"/>
    </xf>
    <xf numFmtId="2" fontId="27" fillId="0" borderId="2" xfId="0" applyNumberFormat="1" applyFont="1" applyFill="1" applyBorder="1" applyAlignment="1">
      <alignment horizontal="right" vertical="center" wrapText="1"/>
    </xf>
    <xf numFmtId="2" fontId="27" fillId="2" borderId="2" xfId="0" applyNumberFormat="1" applyFont="1" applyFill="1" applyBorder="1" applyAlignment="1">
      <alignment horizontal="right" vertical="center" wrapText="1"/>
    </xf>
    <xf numFmtId="2" fontId="27" fillId="2" borderId="2" xfId="15" applyNumberFormat="1" applyFont="1" applyFill="1" applyBorder="1" applyAlignment="1">
      <alignment horizontal="right" vertical="center" wrapText="1"/>
    </xf>
    <xf numFmtId="169" fontId="8" fillId="0" borderId="5" xfId="0" applyNumberFormat="1" applyFont="1" applyFill="1" applyBorder="1" applyAlignment="1">
      <alignment horizontal="center" vertical="center" wrapText="1"/>
    </xf>
    <xf numFmtId="169" fontId="8" fillId="2" borderId="5" xfId="0" applyNumberFormat="1" applyFont="1" applyFill="1" applyBorder="1" applyAlignment="1">
      <alignment horizontal="center" vertical="center" wrapText="1"/>
    </xf>
    <xf numFmtId="169" fontId="8" fillId="3" borderId="7" xfId="0" applyNumberFormat="1" applyFont="1" applyFill="1" applyBorder="1" applyAlignment="1">
      <alignment horizontal="center" vertical="center" wrapText="1"/>
    </xf>
    <xf numFmtId="169" fontId="27" fillId="3" borderId="5" xfId="0" applyNumberFormat="1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169" fontId="25" fillId="0" borderId="2" xfId="0" applyNumberFormat="1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 wrapText="1"/>
    </xf>
    <xf numFmtId="2" fontId="19" fillId="4" borderId="5" xfId="0" applyNumberFormat="1" applyFont="1" applyFill="1" applyBorder="1" applyAlignment="1">
      <alignment horizontal="center" vertical="center" wrapText="1"/>
    </xf>
    <xf numFmtId="2" fontId="20" fillId="4" borderId="7" xfId="0" applyNumberFormat="1" applyFont="1" applyFill="1" applyBorder="1" applyAlignment="1">
      <alignment horizontal="left" vertical="center" wrapText="1"/>
    </xf>
    <xf numFmtId="2" fontId="20" fillId="4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28"/>
  <sheetViews>
    <sheetView tabSelected="1" view="pageBreakPreview" topLeftCell="C1" zoomScale="55" zoomScaleNormal="55" zoomScaleSheetLayoutView="55" workbookViewId="0">
      <selection activeCell="AI124" sqref="AI124"/>
    </sheetView>
  </sheetViews>
  <sheetFormatPr defaultColWidth="31.7109375" defaultRowHeight="15.75"/>
  <cols>
    <col min="1" max="1" width="8.85546875" style="1" customWidth="1"/>
    <col min="2" max="2" width="70.140625" style="1" customWidth="1"/>
    <col min="3" max="3" width="53.42578125" style="1" customWidth="1"/>
    <col min="4" max="4" width="17.7109375" style="1" customWidth="1"/>
    <col min="5" max="5" width="20.7109375" style="1" customWidth="1"/>
    <col min="6" max="6" width="22.42578125" style="1" hidden="1" customWidth="1"/>
    <col min="7" max="7" width="19.28515625" style="1" hidden="1" customWidth="1"/>
    <col min="8" max="8" width="22" style="1" hidden="1" customWidth="1"/>
    <col min="9" max="9" width="21.140625" style="1" hidden="1" customWidth="1"/>
    <col min="10" max="11" width="20" style="1" hidden="1" customWidth="1"/>
    <col min="12" max="12" width="18.85546875" style="1" hidden="1" customWidth="1"/>
    <col min="13" max="13" width="19.5703125" style="1" hidden="1" customWidth="1"/>
    <col min="14" max="14" width="19.28515625" style="1" hidden="1" customWidth="1"/>
    <col min="15" max="16" width="18.5703125" style="1" hidden="1" customWidth="1"/>
    <col min="17" max="18" width="20" style="1" hidden="1" customWidth="1"/>
    <col min="19" max="19" width="18.85546875" style="1" hidden="1" customWidth="1"/>
    <col min="20" max="20" width="19.5703125" style="1" hidden="1" customWidth="1"/>
    <col min="21" max="22" width="22" style="1" hidden="1" customWidth="1"/>
    <col min="23" max="23" width="19.28515625" style="1" hidden="1" customWidth="1"/>
    <col min="24" max="24" width="20" style="1" hidden="1" customWidth="1"/>
    <col min="25" max="25" width="18.5703125" style="1" hidden="1" customWidth="1"/>
    <col min="26" max="26" width="18.85546875" style="1" hidden="1" customWidth="1"/>
    <col min="27" max="27" width="19.5703125" style="1" hidden="1" customWidth="1"/>
    <col min="28" max="28" width="19.28515625" style="11" customWidth="1"/>
    <col min="29" max="30" width="22" style="11" customWidth="1"/>
    <col min="31" max="32" width="20" style="11" customWidth="1"/>
    <col min="33" max="33" width="18.85546875" style="11" customWidth="1"/>
    <col min="34" max="34" width="19.5703125" style="11" customWidth="1"/>
    <col min="35" max="37" width="23.5703125" style="11" customWidth="1"/>
    <col min="38" max="39" width="20" style="11" customWidth="1"/>
    <col min="40" max="40" width="18.85546875" style="11" customWidth="1"/>
    <col min="41" max="41" width="19.5703125" style="1" customWidth="1"/>
    <col min="42" max="42" width="23" style="1" customWidth="1"/>
    <col min="43" max="43" width="18.5703125" style="1" customWidth="1"/>
    <col min="44" max="44" width="24" style="1" customWidth="1"/>
    <col min="45" max="46" width="20" style="1" customWidth="1"/>
    <col min="47" max="47" width="18.85546875" style="1" customWidth="1"/>
    <col min="48" max="48" width="19.5703125" style="1" customWidth="1"/>
    <col min="49" max="50" width="31.7109375" style="1"/>
    <col min="51" max="51" width="31.7109375" style="1" customWidth="1"/>
    <col min="52" max="52" width="31.7109375" style="1"/>
    <col min="53" max="53" width="27.140625" style="1" customWidth="1"/>
    <col min="54" max="54" width="25.140625" style="1" customWidth="1"/>
    <col min="55" max="55" width="31.7109375" style="1"/>
    <col min="56" max="56" width="31.7109375" style="8"/>
    <col min="57" max="16384" width="31.7109375" style="1"/>
  </cols>
  <sheetData>
    <row r="1" spans="1:77">
      <c r="AX1" s="8"/>
      <c r="AY1" s="8"/>
      <c r="AZ1" s="8"/>
      <c r="BA1" s="8"/>
      <c r="BB1" s="8"/>
      <c r="BC1" s="8"/>
    </row>
    <row r="2" spans="1:77" s="4" customFormat="1" ht="27">
      <c r="A2" s="7"/>
      <c r="B2" s="7"/>
      <c r="C2" s="7"/>
      <c r="D2" s="7"/>
      <c r="E2" s="7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166" t="s">
        <v>266</v>
      </c>
      <c r="AZ2" s="166"/>
      <c r="BA2" s="166"/>
      <c r="BB2" s="166"/>
      <c r="BC2" s="166"/>
    </row>
    <row r="3" spans="1:77" s="4" customFormat="1" ht="27">
      <c r="A3" s="7"/>
      <c r="B3" s="7"/>
      <c r="C3" s="7"/>
      <c r="D3" s="7"/>
      <c r="E3" s="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166" t="s">
        <v>267</v>
      </c>
      <c r="AZ3" s="166"/>
      <c r="BA3" s="166"/>
      <c r="BB3" s="166"/>
      <c r="BC3" s="166"/>
    </row>
    <row r="4" spans="1:77" s="4" customFormat="1" ht="27">
      <c r="A4" s="7"/>
      <c r="B4" s="7"/>
      <c r="C4" s="7"/>
      <c r="D4" s="7"/>
      <c r="E4" s="7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166" t="s">
        <v>265</v>
      </c>
      <c r="AZ4" s="166"/>
      <c r="BA4" s="166"/>
      <c r="BB4" s="166"/>
      <c r="BC4" s="166"/>
    </row>
    <row r="5" spans="1:77" s="4" customFormat="1" ht="36.75" customHeight="1">
      <c r="A5" s="167" t="s">
        <v>215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</row>
    <row r="6" spans="1:77" s="5" customFormat="1">
      <c r="B6" s="6"/>
      <c r="C6" s="6"/>
      <c r="D6" s="6"/>
      <c r="E6" s="6"/>
      <c r="F6" s="1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 ht="34.5" customHeight="1">
      <c r="A7" s="140" t="s">
        <v>1</v>
      </c>
      <c r="B7" s="140" t="s">
        <v>8</v>
      </c>
      <c r="C7" s="140" t="s">
        <v>278</v>
      </c>
      <c r="D7" s="148" t="s">
        <v>9</v>
      </c>
      <c r="E7" s="148" t="s">
        <v>269</v>
      </c>
      <c r="F7" s="148" t="s">
        <v>260</v>
      </c>
      <c r="G7" s="142">
        <v>2017</v>
      </c>
      <c r="H7" s="142"/>
      <c r="I7" s="142"/>
      <c r="J7" s="142"/>
      <c r="K7" s="142"/>
      <c r="L7" s="142"/>
      <c r="M7" s="142"/>
      <c r="N7" s="142">
        <v>2018</v>
      </c>
      <c r="O7" s="142"/>
      <c r="P7" s="142"/>
      <c r="Q7" s="142"/>
      <c r="R7" s="142"/>
      <c r="S7" s="142"/>
      <c r="T7" s="142"/>
      <c r="U7" s="151">
        <v>2019</v>
      </c>
      <c r="V7" s="152"/>
      <c r="W7" s="152"/>
      <c r="X7" s="152"/>
      <c r="Y7" s="152"/>
      <c r="Z7" s="152"/>
      <c r="AA7" s="153"/>
      <c r="AB7" s="154">
        <v>2020</v>
      </c>
      <c r="AC7" s="154"/>
      <c r="AD7" s="154"/>
      <c r="AE7" s="154"/>
      <c r="AF7" s="154"/>
      <c r="AG7" s="154"/>
      <c r="AH7" s="154"/>
      <c r="AI7" s="142">
        <v>2021</v>
      </c>
      <c r="AJ7" s="142"/>
      <c r="AK7" s="142"/>
      <c r="AL7" s="142"/>
      <c r="AM7" s="142"/>
      <c r="AN7" s="142"/>
      <c r="AO7" s="142"/>
      <c r="AP7" s="142">
        <v>2022</v>
      </c>
      <c r="AQ7" s="142"/>
      <c r="AR7" s="142"/>
      <c r="AS7" s="142"/>
      <c r="AT7" s="142"/>
      <c r="AU7" s="142"/>
      <c r="AV7" s="142"/>
      <c r="AW7" s="139">
        <v>2023</v>
      </c>
      <c r="AX7" s="139"/>
      <c r="AY7" s="139"/>
      <c r="AZ7" s="139"/>
      <c r="BA7" s="139"/>
      <c r="BB7" s="139"/>
      <c r="BC7" s="139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</row>
    <row r="8" spans="1:77" ht="26.25" customHeight="1">
      <c r="A8" s="139"/>
      <c r="B8" s="139"/>
      <c r="C8" s="139"/>
      <c r="D8" s="149"/>
      <c r="E8" s="149"/>
      <c r="F8" s="149"/>
      <c r="G8" s="140" t="s">
        <v>11</v>
      </c>
      <c r="H8" s="140"/>
      <c r="I8" s="140"/>
      <c r="J8" s="140"/>
      <c r="K8" s="139"/>
      <c r="L8" s="139"/>
      <c r="M8" s="139"/>
      <c r="N8" s="140" t="s">
        <v>11</v>
      </c>
      <c r="O8" s="140"/>
      <c r="P8" s="140"/>
      <c r="Q8" s="140"/>
      <c r="R8" s="139"/>
      <c r="S8" s="139"/>
      <c r="T8" s="139"/>
      <c r="U8" s="143" t="s">
        <v>11</v>
      </c>
      <c r="V8" s="144"/>
      <c r="W8" s="144"/>
      <c r="X8" s="144"/>
      <c r="Y8" s="144"/>
      <c r="Z8" s="144"/>
      <c r="AA8" s="145"/>
      <c r="AB8" s="146" t="s">
        <v>11</v>
      </c>
      <c r="AC8" s="146"/>
      <c r="AD8" s="146"/>
      <c r="AE8" s="146"/>
      <c r="AF8" s="147"/>
      <c r="AG8" s="147"/>
      <c r="AH8" s="147"/>
      <c r="AI8" s="140" t="s">
        <v>11</v>
      </c>
      <c r="AJ8" s="140"/>
      <c r="AK8" s="140"/>
      <c r="AL8" s="140"/>
      <c r="AM8" s="139"/>
      <c r="AN8" s="139"/>
      <c r="AO8" s="139"/>
      <c r="AP8" s="140" t="s">
        <v>11</v>
      </c>
      <c r="AQ8" s="140"/>
      <c r="AR8" s="140"/>
      <c r="AS8" s="140"/>
      <c r="AT8" s="139"/>
      <c r="AU8" s="139"/>
      <c r="AV8" s="139"/>
      <c r="AW8" s="140" t="s">
        <v>11</v>
      </c>
      <c r="AX8" s="140"/>
      <c r="AY8" s="140"/>
      <c r="AZ8" s="140"/>
      <c r="BA8" s="139"/>
      <c r="BB8" s="139"/>
      <c r="BC8" s="139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37.5" customHeight="1">
      <c r="A9" s="139"/>
      <c r="B9" s="139"/>
      <c r="C9" s="139"/>
      <c r="D9" s="150"/>
      <c r="E9" s="149"/>
      <c r="F9" s="149"/>
      <c r="G9" s="160" t="s">
        <v>0</v>
      </c>
      <c r="H9" s="143" t="s">
        <v>12</v>
      </c>
      <c r="I9" s="144"/>
      <c r="J9" s="145"/>
      <c r="K9" s="139" t="s">
        <v>10</v>
      </c>
      <c r="L9" s="140" t="s">
        <v>34</v>
      </c>
      <c r="M9" s="140" t="s">
        <v>261</v>
      </c>
      <c r="N9" s="160" t="s">
        <v>0</v>
      </c>
      <c r="O9" s="143" t="s">
        <v>12</v>
      </c>
      <c r="P9" s="144"/>
      <c r="Q9" s="145"/>
      <c r="R9" s="139" t="s">
        <v>10</v>
      </c>
      <c r="S9" s="140" t="s">
        <v>34</v>
      </c>
      <c r="T9" s="140" t="s">
        <v>259</v>
      </c>
      <c r="U9" s="160" t="s">
        <v>0</v>
      </c>
      <c r="V9" s="143" t="s">
        <v>12</v>
      </c>
      <c r="W9" s="144"/>
      <c r="X9" s="145"/>
      <c r="Y9" s="160" t="s">
        <v>10</v>
      </c>
      <c r="Z9" s="148" t="s">
        <v>34</v>
      </c>
      <c r="AA9" s="148" t="s">
        <v>262</v>
      </c>
      <c r="AB9" s="155" t="s">
        <v>0</v>
      </c>
      <c r="AC9" s="157" t="s">
        <v>12</v>
      </c>
      <c r="AD9" s="158"/>
      <c r="AE9" s="159"/>
      <c r="AF9" s="147" t="s">
        <v>10</v>
      </c>
      <c r="AG9" s="146" t="s">
        <v>34</v>
      </c>
      <c r="AH9" s="146" t="s">
        <v>263</v>
      </c>
      <c r="AI9" s="155" t="s">
        <v>0</v>
      </c>
      <c r="AJ9" s="157" t="s">
        <v>12</v>
      </c>
      <c r="AK9" s="158"/>
      <c r="AL9" s="159"/>
      <c r="AM9" s="147" t="s">
        <v>10</v>
      </c>
      <c r="AN9" s="146" t="s">
        <v>34</v>
      </c>
      <c r="AO9" s="140" t="s">
        <v>129</v>
      </c>
      <c r="AP9" s="160" t="s">
        <v>0</v>
      </c>
      <c r="AQ9" s="143" t="s">
        <v>12</v>
      </c>
      <c r="AR9" s="144"/>
      <c r="AS9" s="145"/>
      <c r="AT9" s="139" t="s">
        <v>10</v>
      </c>
      <c r="AU9" s="140" t="s">
        <v>34</v>
      </c>
      <c r="AV9" s="140" t="s">
        <v>264</v>
      </c>
      <c r="AW9" s="139" t="s">
        <v>0</v>
      </c>
      <c r="AX9" s="140" t="s">
        <v>12</v>
      </c>
      <c r="AY9" s="140"/>
      <c r="AZ9" s="140"/>
      <c r="BA9" s="139" t="s">
        <v>10</v>
      </c>
      <c r="BB9" s="140" t="s">
        <v>34</v>
      </c>
      <c r="BC9" s="140" t="s">
        <v>268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</row>
    <row r="10" spans="1:77" ht="127.5" customHeight="1">
      <c r="A10" s="139"/>
      <c r="B10" s="139"/>
      <c r="C10" s="139"/>
      <c r="D10" s="139" t="s">
        <v>2</v>
      </c>
      <c r="E10" s="150"/>
      <c r="F10" s="150"/>
      <c r="G10" s="161"/>
      <c r="H10" s="17" t="s">
        <v>88</v>
      </c>
      <c r="I10" s="17" t="s">
        <v>89</v>
      </c>
      <c r="J10" s="17" t="s">
        <v>90</v>
      </c>
      <c r="K10" s="139"/>
      <c r="L10" s="139"/>
      <c r="M10" s="139"/>
      <c r="N10" s="161"/>
      <c r="O10" s="17" t="s">
        <v>88</v>
      </c>
      <c r="P10" s="17" t="s">
        <v>89</v>
      </c>
      <c r="Q10" s="17" t="s">
        <v>90</v>
      </c>
      <c r="R10" s="139"/>
      <c r="S10" s="139"/>
      <c r="T10" s="139"/>
      <c r="U10" s="161"/>
      <c r="V10" s="17" t="s">
        <v>88</v>
      </c>
      <c r="W10" s="17" t="s">
        <v>89</v>
      </c>
      <c r="X10" s="17" t="s">
        <v>90</v>
      </c>
      <c r="Y10" s="161"/>
      <c r="Z10" s="149"/>
      <c r="AA10" s="150"/>
      <c r="AB10" s="156"/>
      <c r="AC10" s="18" t="s">
        <v>88</v>
      </c>
      <c r="AD10" s="18" t="s">
        <v>89</v>
      </c>
      <c r="AE10" s="18" t="s">
        <v>90</v>
      </c>
      <c r="AF10" s="147"/>
      <c r="AG10" s="147"/>
      <c r="AH10" s="147"/>
      <c r="AI10" s="156"/>
      <c r="AJ10" s="18" t="s">
        <v>88</v>
      </c>
      <c r="AK10" s="18" t="s">
        <v>89</v>
      </c>
      <c r="AL10" s="18" t="s">
        <v>90</v>
      </c>
      <c r="AM10" s="147"/>
      <c r="AN10" s="147"/>
      <c r="AO10" s="139"/>
      <c r="AP10" s="161"/>
      <c r="AQ10" s="17" t="s">
        <v>88</v>
      </c>
      <c r="AR10" s="17" t="s">
        <v>89</v>
      </c>
      <c r="AS10" s="17" t="s">
        <v>90</v>
      </c>
      <c r="AT10" s="139"/>
      <c r="AU10" s="139"/>
      <c r="AV10" s="139"/>
      <c r="AW10" s="139"/>
      <c r="AX10" s="19" t="s">
        <v>88</v>
      </c>
      <c r="AY10" s="19" t="s">
        <v>89</v>
      </c>
      <c r="AZ10" s="19" t="s">
        <v>90</v>
      </c>
      <c r="BA10" s="139"/>
      <c r="BB10" s="139"/>
      <c r="BC10" s="139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</row>
    <row r="11" spans="1:77" ht="18" customHeight="1">
      <c r="A11" s="139"/>
      <c r="B11" s="139"/>
      <c r="C11" s="139"/>
      <c r="D11" s="139"/>
      <c r="E11" s="19" t="s">
        <v>213</v>
      </c>
      <c r="F11" s="19" t="s">
        <v>213</v>
      </c>
      <c r="G11" s="142"/>
      <c r="H11" s="20"/>
      <c r="I11" s="20"/>
      <c r="J11" s="21"/>
      <c r="K11" s="139"/>
      <c r="L11" s="139"/>
      <c r="M11" s="22" t="s">
        <v>214</v>
      </c>
      <c r="N11" s="142"/>
      <c r="O11" s="20"/>
      <c r="P11" s="20"/>
      <c r="Q11" s="21"/>
      <c r="R11" s="139"/>
      <c r="S11" s="139"/>
      <c r="T11" s="22" t="s">
        <v>214</v>
      </c>
      <c r="U11" s="142"/>
      <c r="V11" s="20"/>
      <c r="W11" s="20"/>
      <c r="X11" s="21"/>
      <c r="Y11" s="142"/>
      <c r="Z11" s="150"/>
      <c r="AA11" s="22" t="s">
        <v>212</v>
      </c>
      <c r="AB11" s="154"/>
      <c r="AC11" s="23"/>
      <c r="AD11" s="23"/>
      <c r="AE11" s="24"/>
      <c r="AF11" s="147"/>
      <c r="AG11" s="147"/>
      <c r="AH11" s="25" t="s">
        <v>212</v>
      </c>
      <c r="AI11" s="154"/>
      <c r="AJ11" s="23"/>
      <c r="AK11" s="23"/>
      <c r="AL11" s="24"/>
      <c r="AM11" s="147"/>
      <c r="AN11" s="147"/>
      <c r="AO11" s="22" t="s">
        <v>214</v>
      </c>
      <c r="AP11" s="142"/>
      <c r="AQ11" s="20"/>
      <c r="AR11" s="20"/>
      <c r="AS11" s="21"/>
      <c r="AT11" s="139"/>
      <c r="AU11" s="139"/>
      <c r="AV11" s="22" t="s">
        <v>114</v>
      </c>
      <c r="AW11" s="139"/>
      <c r="AX11" s="22"/>
      <c r="AY11" s="22"/>
      <c r="AZ11" s="26"/>
      <c r="BA11" s="139"/>
      <c r="BB11" s="139"/>
      <c r="BC11" s="22" t="s">
        <v>115</v>
      </c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</row>
    <row r="12" spans="1:77" ht="17.25" customHeight="1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5</v>
      </c>
      <c r="G12" s="22">
        <v>13</v>
      </c>
      <c r="H12" s="22">
        <v>14</v>
      </c>
      <c r="I12" s="22">
        <v>15</v>
      </c>
      <c r="J12" s="22">
        <v>16</v>
      </c>
      <c r="K12" s="22">
        <v>17</v>
      </c>
      <c r="L12" s="22">
        <v>18</v>
      </c>
      <c r="M12" s="22">
        <v>19</v>
      </c>
      <c r="N12" s="22">
        <v>13</v>
      </c>
      <c r="O12" s="22">
        <v>14</v>
      </c>
      <c r="P12" s="22">
        <v>15</v>
      </c>
      <c r="Q12" s="22">
        <v>16</v>
      </c>
      <c r="R12" s="22">
        <v>17</v>
      </c>
      <c r="S12" s="22">
        <v>18</v>
      </c>
      <c r="T12" s="22">
        <v>19</v>
      </c>
      <c r="U12" s="22">
        <v>6</v>
      </c>
      <c r="V12" s="22">
        <v>7</v>
      </c>
      <c r="W12" s="22">
        <v>8</v>
      </c>
      <c r="X12" s="22">
        <v>9</v>
      </c>
      <c r="Y12" s="22">
        <v>10</v>
      </c>
      <c r="Z12" s="22">
        <v>11</v>
      </c>
      <c r="AA12" s="22">
        <v>12</v>
      </c>
      <c r="AB12" s="25">
        <v>6</v>
      </c>
      <c r="AC12" s="25">
        <v>7</v>
      </c>
      <c r="AD12" s="25">
        <v>8</v>
      </c>
      <c r="AE12" s="25">
        <v>9</v>
      </c>
      <c r="AF12" s="25">
        <v>10</v>
      </c>
      <c r="AG12" s="25">
        <v>11</v>
      </c>
      <c r="AH12" s="25">
        <v>12</v>
      </c>
      <c r="AI12" s="25">
        <v>13</v>
      </c>
      <c r="AJ12" s="25">
        <v>14</v>
      </c>
      <c r="AK12" s="25">
        <v>15</v>
      </c>
      <c r="AL12" s="25">
        <v>16</v>
      </c>
      <c r="AM12" s="25">
        <v>17</v>
      </c>
      <c r="AN12" s="25">
        <v>18</v>
      </c>
      <c r="AO12" s="22">
        <v>19</v>
      </c>
      <c r="AP12" s="22">
        <v>20</v>
      </c>
      <c r="AQ12" s="22">
        <v>21</v>
      </c>
      <c r="AR12" s="22">
        <v>22</v>
      </c>
      <c r="AS12" s="22">
        <v>23</v>
      </c>
      <c r="AT12" s="22">
        <v>24</v>
      </c>
      <c r="AU12" s="22">
        <v>25</v>
      </c>
      <c r="AV12" s="22">
        <v>26</v>
      </c>
      <c r="AW12" s="22">
        <v>27</v>
      </c>
      <c r="AX12" s="22">
        <v>28</v>
      </c>
      <c r="AY12" s="22">
        <v>29</v>
      </c>
      <c r="AZ12" s="22">
        <v>30</v>
      </c>
      <c r="BA12" s="22">
        <v>31</v>
      </c>
      <c r="BB12" s="22">
        <v>32</v>
      </c>
      <c r="BC12" s="22">
        <v>33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</row>
    <row r="13" spans="1:77" s="2" customFormat="1" ht="110.25">
      <c r="A13" s="27" t="s">
        <v>6</v>
      </c>
      <c r="B13" s="28" t="s">
        <v>277</v>
      </c>
      <c r="C13" s="76" t="s">
        <v>256</v>
      </c>
      <c r="D13" s="77" t="s">
        <v>36</v>
      </c>
      <c r="E13" s="29">
        <f>BC13+AH13+AO13+AV13</f>
        <v>6462018.0999999996</v>
      </c>
      <c r="F13" s="29">
        <f>AA13+AH13+AO13+AV13+T13+M13+BC13</f>
        <v>12773699.399999999</v>
      </c>
      <c r="G13" s="29">
        <v>17617.699999999997</v>
      </c>
      <c r="H13" s="29">
        <v>2407793.2999999998</v>
      </c>
      <c r="I13" s="29">
        <v>1632666.8999999997</v>
      </c>
      <c r="J13" s="29">
        <v>775126.4</v>
      </c>
      <c r="K13" s="29">
        <v>0</v>
      </c>
      <c r="L13" s="29">
        <v>0</v>
      </c>
      <c r="M13" s="29">
        <f>G13+H13+L13</f>
        <v>2425411</v>
      </c>
      <c r="N13" s="29">
        <v>16760.5</v>
      </c>
      <c r="O13" s="29">
        <v>2065745.7999999998</v>
      </c>
      <c r="P13" s="29">
        <v>1261093.9999999998</v>
      </c>
      <c r="Q13" s="29">
        <v>804651.8</v>
      </c>
      <c r="R13" s="29">
        <v>0</v>
      </c>
      <c r="S13" s="29">
        <v>0</v>
      </c>
      <c r="T13" s="29">
        <f>N13+O13+R13+S13</f>
        <v>2082506.2999999998</v>
      </c>
      <c r="U13" s="29">
        <f>U14+U30+U69+U70+U79+U82</f>
        <v>19221.800000000003</v>
      </c>
      <c r="V13" s="29">
        <f>W13+X13</f>
        <v>1783713.5</v>
      </c>
      <c r="W13" s="29">
        <f>W14+W30+W69+W79+W82</f>
        <v>947680.29999999993</v>
      </c>
      <c r="X13" s="29">
        <f>X14+X30+X79+X82</f>
        <v>836033.2</v>
      </c>
      <c r="Y13" s="29">
        <f>Y14+Y30+Y69+Y70+Y79+Y82</f>
        <v>828.7</v>
      </c>
      <c r="Z13" s="29">
        <f>Z14+Z30+Z69+Z70+Z79+Z82</f>
        <v>0</v>
      </c>
      <c r="AA13" s="29">
        <f>U13+W13+X13+Y13</f>
        <v>1803763.9999999998</v>
      </c>
      <c r="AB13" s="110">
        <f>AB14+AB30+AB69+AB70+AB79+AB82</f>
        <v>19626</v>
      </c>
      <c r="AC13" s="110">
        <f>AD13+AE13</f>
        <v>1624941.5</v>
      </c>
      <c r="AD13" s="110">
        <f>AD14+AD30+AD57+AD69+AD79+AD82</f>
        <v>756303</v>
      </c>
      <c r="AE13" s="110">
        <f>AE14+AE30+AE79+AE82</f>
        <v>868638.5</v>
      </c>
      <c r="AF13" s="110">
        <f>AF14+AF30+AF69+AF70+AF79+AF82</f>
        <v>662.6</v>
      </c>
      <c r="AG13" s="110">
        <f>AG14+AG30+AG69+AG70+AG79+AG82</f>
        <v>0</v>
      </c>
      <c r="AH13" s="110">
        <f>AB13+AC13+AF13+AG13</f>
        <v>1645230.1</v>
      </c>
      <c r="AI13" s="110">
        <f>AI14+AI30+AI69+AI70+AI79+AI82</f>
        <v>20561.5</v>
      </c>
      <c r="AJ13" s="110">
        <f>AK13+AL13</f>
        <v>1551785.7000000002</v>
      </c>
      <c r="AK13" s="110">
        <f>AK14+AK30+AK57+AK69+AK79+AK82</f>
        <v>648401.70000000007</v>
      </c>
      <c r="AL13" s="110">
        <f>AL14+AL30+AL79+AL82</f>
        <v>903384</v>
      </c>
      <c r="AM13" s="110">
        <f>AM14+AM30+AM69+AM70+AM79+AM82</f>
        <v>0</v>
      </c>
      <c r="AN13" s="110">
        <f>AN14+AN30+AN69+AN70+AN79+AN82</f>
        <v>0</v>
      </c>
      <c r="AO13" s="110">
        <f>AI13+AJ13+AM13+AN13</f>
        <v>1572347.2000000002</v>
      </c>
      <c r="AP13" s="110">
        <f>AP14+AP30+AP69+AP70+AP79+AP82</f>
        <v>20298.400000000001</v>
      </c>
      <c r="AQ13" s="107">
        <f>AR13+AS13</f>
        <v>1586011.7</v>
      </c>
      <c r="AR13" s="110">
        <f>AR14+AR30+AR57+AR69+AR79+AR82</f>
        <v>646492.29999999993</v>
      </c>
      <c r="AS13" s="110">
        <f>AS14+AS30+AS79+AS82</f>
        <v>939519.4</v>
      </c>
      <c r="AT13" s="110">
        <f>AT14+AT30+AT69+AT70+AT79+AT82</f>
        <v>0</v>
      </c>
      <c r="AU13" s="110">
        <f>AU14+AU30+AU69+AU70+AU79+AU82</f>
        <v>0</v>
      </c>
      <c r="AV13" s="110">
        <f>AP13+AQ13+AT13+AU13</f>
        <v>1606310.0999999999</v>
      </c>
      <c r="AW13" s="110">
        <f>AW14+AW30+AW69+AW70+AW79+AW82</f>
        <v>20298.400000000001</v>
      </c>
      <c r="AX13" s="110">
        <f>AY13+AZ13</f>
        <v>1617832.2999999998</v>
      </c>
      <c r="AY13" s="110">
        <f>AY14+AY30+AY57+AY69+AY79+AY82</f>
        <v>640732.1</v>
      </c>
      <c r="AZ13" s="110">
        <f>AZ14+AZ30+AZ79+AZ82</f>
        <v>977100.2</v>
      </c>
      <c r="BA13" s="110">
        <f>BA14+BA30+BA69+BA70+BA79+BA82</f>
        <v>0</v>
      </c>
      <c r="BB13" s="110">
        <f>BB14+BB30+BB69+BB70+BB79+BB82</f>
        <v>0</v>
      </c>
      <c r="BC13" s="110">
        <f>AW13+AX13+BA13+BB13</f>
        <v>1638130.6999999997</v>
      </c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s="2" customFormat="1" ht="86.25" customHeight="1">
      <c r="A14" s="30" t="s">
        <v>17</v>
      </c>
      <c r="B14" s="31" t="s">
        <v>37</v>
      </c>
      <c r="C14" s="78" t="s">
        <v>95</v>
      </c>
      <c r="D14" s="79" t="s">
        <v>274</v>
      </c>
      <c r="E14" s="29">
        <f>BC14+AH14+AO14+AV14</f>
        <v>4650314.7</v>
      </c>
      <c r="F14" s="32">
        <f>AA14+AH14+AO14+AV14+T14+M14+BC14</f>
        <v>5634944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>
        <f>SUM(U15:U22)</f>
        <v>0</v>
      </c>
      <c r="V14" s="32">
        <f>W14+X14</f>
        <v>984629.29999999993</v>
      </c>
      <c r="W14" s="32">
        <f>SUM(W15:W29)</f>
        <v>148596.1</v>
      </c>
      <c r="X14" s="32">
        <f>SUM(X15:$X85)</f>
        <v>836033.2</v>
      </c>
      <c r="Y14" s="32">
        <f>SUM(Y15:Y28)</f>
        <v>0</v>
      </c>
      <c r="Z14" s="32">
        <f>SUM(Z15:Z22)</f>
        <v>0</v>
      </c>
      <c r="AA14" s="32">
        <f>U14+V14+Y14+Z14</f>
        <v>984629.29999999993</v>
      </c>
      <c r="AB14" s="111">
        <f>SUM(AB15:AB22)</f>
        <v>0</v>
      </c>
      <c r="AC14" s="111">
        <f>AD14+AE14</f>
        <v>1148556.8999999999</v>
      </c>
      <c r="AD14" s="111">
        <f>SUM(AD15:AD28)</f>
        <v>279918.40000000002</v>
      </c>
      <c r="AE14" s="111">
        <f>SUM(AE15:AE27)</f>
        <v>868638.5</v>
      </c>
      <c r="AF14" s="111">
        <f>SUM(AF15:AF22)</f>
        <v>0</v>
      </c>
      <c r="AG14" s="111">
        <f>SUM(AG15:AG22)</f>
        <v>0</v>
      </c>
      <c r="AH14" s="137">
        <f>AB14+AC14+AF14+AG14</f>
        <v>1148556.8999999999</v>
      </c>
      <c r="AI14" s="111">
        <f>SUM(AI15:AI22)</f>
        <v>0</v>
      </c>
      <c r="AJ14" s="111">
        <f>AK14+AL14</f>
        <v>1167523.6000000001</v>
      </c>
      <c r="AK14" s="111">
        <f>SUM(AK15:AK27)</f>
        <v>264139.59999999998</v>
      </c>
      <c r="AL14" s="111">
        <f>SUM(AL15:AL27)</f>
        <v>903384</v>
      </c>
      <c r="AM14" s="111">
        <f>SUM(AM15:AM22)</f>
        <v>0</v>
      </c>
      <c r="AN14" s="111">
        <f>SUM(AN15:AN22)</f>
        <v>0</v>
      </c>
      <c r="AO14" s="108">
        <f>AI14+AJ14+AM14+AN14</f>
        <v>1167523.6000000001</v>
      </c>
      <c r="AP14" s="112">
        <f>SUM(AP15:AP22)</f>
        <v>0</v>
      </c>
      <c r="AQ14" s="108">
        <f>AR14+AS14</f>
        <v>1166661.7</v>
      </c>
      <c r="AR14" s="112">
        <f>SUM(AR15:AR27)</f>
        <v>227142.3</v>
      </c>
      <c r="AS14" s="112">
        <f>SUM(AS15:AS27)</f>
        <v>939519.4</v>
      </c>
      <c r="AT14" s="112">
        <f>SUM(AT15:AT22)</f>
        <v>0</v>
      </c>
      <c r="AU14" s="112">
        <f>SUM(AU15:AU22)</f>
        <v>0</v>
      </c>
      <c r="AV14" s="108">
        <f>AP14+AQ14+AT14+AU14</f>
        <v>1166661.7</v>
      </c>
      <c r="AW14" s="112">
        <f>SUM(AW15:AW22)</f>
        <v>0</v>
      </c>
      <c r="AX14" s="112">
        <f>AY14+AZ14</f>
        <v>1167572.5</v>
      </c>
      <c r="AY14" s="112">
        <f>SUM(AY15:AY27)</f>
        <v>190472.30000000002</v>
      </c>
      <c r="AZ14" s="112">
        <f>SUM(AZ15:AZ27)</f>
        <v>977100.2</v>
      </c>
      <c r="BA14" s="112">
        <f>SUM(BA15:BA22)</f>
        <v>0</v>
      </c>
      <c r="BB14" s="112">
        <f>SUM(BB15:BB22)</f>
        <v>0</v>
      </c>
      <c r="BC14" s="112">
        <f>AW14+AX14+BA14+BB14</f>
        <v>1167572.5</v>
      </c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s="2" customFormat="1" ht="78.75" customHeight="1">
      <c r="A15" s="33" t="s">
        <v>38</v>
      </c>
      <c r="B15" s="34" t="s">
        <v>96</v>
      </c>
      <c r="C15" s="80" t="s">
        <v>97</v>
      </c>
      <c r="D15" s="81" t="s">
        <v>156</v>
      </c>
      <c r="E15" s="29">
        <f t="shared" ref="E15:E29" si="0">BC15+AH15+AO15+AV15</f>
        <v>4415781.9000000004</v>
      </c>
      <c r="F15" s="35">
        <f t="shared" ref="F15:F77" si="1">AA15+AH15+AO15+AV15+T15+M15+BC15</f>
        <v>5332261.0999999996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>
        <f>W15+X15</f>
        <v>916479.2</v>
      </c>
      <c r="W15" s="35">
        <v>101346.7</v>
      </c>
      <c r="X15" s="35">
        <v>815132.5</v>
      </c>
      <c r="Y15" s="35"/>
      <c r="Z15" s="35"/>
      <c r="AA15" s="35">
        <f>U15+V15+Y15+Z15</f>
        <v>916479.2</v>
      </c>
      <c r="AB15" s="113"/>
      <c r="AC15" s="113">
        <f>AD15+AE15</f>
        <v>1072403.1000000001</v>
      </c>
      <c r="AD15" s="113">
        <v>203764.6</v>
      </c>
      <c r="AE15" s="113">
        <v>868638.5</v>
      </c>
      <c r="AF15" s="113"/>
      <c r="AG15" s="113"/>
      <c r="AH15" s="138">
        <f>AB15+AC15+AF15+AG15</f>
        <v>1072403.1000000001</v>
      </c>
      <c r="AI15" s="113"/>
      <c r="AJ15" s="113">
        <f>AK15+AL15</f>
        <v>1114373.2</v>
      </c>
      <c r="AK15" s="113">
        <v>210989.2</v>
      </c>
      <c r="AL15" s="113">
        <v>903384</v>
      </c>
      <c r="AM15" s="113"/>
      <c r="AN15" s="113"/>
      <c r="AO15" s="109">
        <f>AI15+AJ15+AM15+AN15</f>
        <v>1114373.2</v>
      </c>
      <c r="AP15" s="114"/>
      <c r="AQ15" s="109">
        <f>AR15+AS15</f>
        <v>1114502.8</v>
      </c>
      <c r="AR15" s="114">
        <v>174983.4</v>
      </c>
      <c r="AS15" s="114">
        <v>939519.4</v>
      </c>
      <c r="AT15" s="114"/>
      <c r="AU15" s="114"/>
      <c r="AV15" s="109">
        <f>AP15+AQ15+AT15+AU15</f>
        <v>1114502.8</v>
      </c>
      <c r="AW15" s="114"/>
      <c r="AX15" s="114">
        <f>AY15+AZ15</f>
        <v>1114502.8</v>
      </c>
      <c r="AY15" s="114">
        <v>137402.6</v>
      </c>
      <c r="AZ15" s="114">
        <v>977100.2</v>
      </c>
      <c r="BA15" s="114"/>
      <c r="BB15" s="114"/>
      <c r="BC15" s="114">
        <f>AW15+AX15+BA15+BB15</f>
        <v>1114502.8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s="2" customFormat="1" ht="78.75" hidden="1" customHeight="1">
      <c r="A16" s="33"/>
      <c r="B16" s="34" t="s">
        <v>224</v>
      </c>
      <c r="C16" s="80"/>
      <c r="D16" s="81"/>
      <c r="E16" s="29">
        <f t="shared" si="0"/>
        <v>0</v>
      </c>
      <c r="F16" s="35">
        <f t="shared" si="1"/>
        <v>0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s="2" customFormat="1" ht="78.75" hidden="1" customHeight="1">
      <c r="A17" s="33"/>
      <c r="B17" s="34" t="s">
        <v>225</v>
      </c>
      <c r="C17" s="80"/>
      <c r="D17" s="81"/>
      <c r="E17" s="29">
        <f t="shared" si="0"/>
        <v>0</v>
      </c>
      <c r="F17" s="35">
        <f t="shared" si="1"/>
        <v>0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s="2" customFormat="1" ht="50.1" customHeight="1">
      <c r="A18" s="33" t="s">
        <v>39</v>
      </c>
      <c r="B18" s="34" t="s">
        <v>41</v>
      </c>
      <c r="C18" s="80" t="s">
        <v>98</v>
      </c>
      <c r="D18" s="81" t="s">
        <v>99</v>
      </c>
      <c r="E18" s="29">
        <f t="shared" si="0"/>
        <v>4134</v>
      </c>
      <c r="F18" s="35">
        <f t="shared" si="1"/>
        <v>4561.6000000000004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>
        <f t="shared" ref="V18:V22" si="2">W18+X18</f>
        <v>427.6</v>
      </c>
      <c r="W18" s="35">
        <v>427.6</v>
      </c>
      <c r="X18" s="35"/>
      <c r="Y18" s="35"/>
      <c r="Z18" s="35"/>
      <c r="AA18" s="35">
        <f t="shared" ref="AA18:AA22" si="3">U18+V18+Y18+Z18</f>
        <v>427.6</v>
      </c>
      <c r="AB18" s="113"/>
      <c r="AC18" s="113">
        <f t="shared" ref="AC18:AC28" si="4">AD18+AE18</f>
        <v>1033.5</v>
      </c>
      <c r="AD18" s="113">
        <v>1033.5</v>
      </c>
      <c r="AE18" s="113"/>
      <c r="AF18" s="113"/>
      <c r="AG18" s="113"/>
      <c r="AH18" s="113">
        <f t="shared" ref="AH18:AH22" si="5">AB18+AC18+AF18+AG18</f>
        <v>1033.5</v>
      </c>
      <c r="AI18" s="113"/>
      <c r="AJ18" s="113">
        <f t="shared" ref="AJ18:AJ28" si="6">AK18+AL18</f>
        <v>1033.5</v>
      </c>
      <c r="AK18" s="113">
        <v>1033.5</v>
      </c>
      <c r="AL18" s="113"/>
      <c r="AM18" s="113"/>
      <c r="AN18" s="113"/>
      <c r="AO18" s="114">
        <f t="shared" ref="AO18:AO22" si="7">AI18+AJ18+AM18+AN18</f>
        <v>1033.5</v>
      </c>
      <c r="AP18" s="114"/>
      <c r="AQ18" s="114">
        <f t="shared" ref="AQ18:AQ28" si="8">AR18+AS18</f>
        <v>1033.5</v>
      </c>
      <c r="AR18" s="114">
        <v>1033.5</v>
      </c>
      <c r="AS18" s="114"/>
      <c r="AT18" s="114"/>
      <c r="AU18" s="114"/>
      <c r="AV18" s="114">
        <f t="shared" ref="AV18:AV22" si="9">AP18+AQ18+AT18+AU18</f>
        <v>1033.5</v>
      </c>
      <c r="AW18" s="114"/>
      <c r="AX18" s="114">
        <f t="shared" ref="AX18:AX20" si="10">AY18+AZ18</f>
        <v>1033.5</v>
      </c>
      <c r="AY18" s="114">
        <v>1033.5</v>
      </c>
      <c r="AZ18" s="114"/>
      <c r="BA18" s="114"/>
      <c r="BB18" s="114"/>
      <c r="BC18" s="114">
        <f t="shared" ref="BC18:BC20" si="11">AW18+AX18+BA18+BB18</f>
        <v>1033.5</v>
      </c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2" customFormat="1" ht="54" customHeight="1">
      <c r="A19" s="33" t="s">
        <v>40</v>
      </c>
      <c r="B19" s="34" t="s">
        <v>43</v>
      </c>
      <c r="C19" s="80" t="s">
        <v>97</v>
      </c>
      <c r="D19" s="81" t="s">
        <v>100</v>
      </c>
      <c r="E19" s="29">
        <f t="shared" si="0"/>
        <v>11484</v>
      </c>
      <c r="F19" s="35">
        <f t="shared" si="1"/>
        <v>13853.2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>
        <f t="shared" si="2"/>
        <v>2369.1999999999998</v>
      </c>
      <c r="W19" s="35">
        <v>2369.1999999999998</v>
      </c>
      <c r="X19" s="35"/>
      <c r="Y19" s="35"/>
      <c r="Z19" s="35"/>
      <c r="AA19" s="35">
        <f t="shared" si="3"/>
        <v>2369.1999999999998</v>
      </c>
      <c r="AB19" s="113"/>
      <c r="AC19" s="113">
        <f t="shared" si="4"/>
        <v>2863.2</v>
      </c>
      <c r="AD19" s="113">
        <v>2863.2</v>
      </c>
      <c r="AE19" s="113"/>
      <c r="AF19" s="113"/>
      <c r="AG19" s="113"/>
      <c r="AH19" s="113">
        <f t="shared" si="5"/>
        <v>2863.2</v>
      </c>
      <c r="AI19" s="113"/>
      <c r="AJ19" s="113">
        <f t="shared" si="6"/>
        <v>2873.6</v>
      </c>
      <c r="AK19" s="113">
        <v>2873.6</v>
      </c>
      <c r="AL19" s="113"/>
      <c r="AM19" s="113"/>
      <c r="AN19" s="113"/>
      <c r="AO19" s="114">
        <f t="shared" si="7"/>
        <v>2873.6</v>
      </c>
      <c r="AP19" s="114"/>
      <c r="AQ19" s="114">
        <f t="shared" si="8"/>
        <v>2873.6</v>
      </c>
      <c r="AR19" s="114">
        <v>2873.6</v>
      </c>
      <c r="AS19" s="114"/>
      <c r="AT19" s="114"/>
      <c r="AU19" s="114"/>
      <c r="AV19" s="114">
        <f t="shared" si="9"/>
        <v>2873.6</v>
      </c>
      <c r="AW19" s="114"/>
      <c r="AX19" s="114">
        <f t="shared" si="10"/>
        <v>2873.6</v>
      </c>
      <c r="AY19" s="114">
        <v>2873.6</v>
      </c>
      <c r="AZ19" s="114"/>
      <c r="BA19" s="114"/>
      <c r="BB19" s="114"/>
      <c r="BC19" s="114">
        <f t="shared" si="11"/>
        <v>2873.6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2" customFormat="1" ht="52.5" customHeight="1">
      <c r="A20" s="33" t="s">
        <v>42</v>
      </c>
      <c r="B20" s="34" t="s">
        <v>116</v>
      </c>
      <c r="C20" s="80" t="s">
        <v>97</v>
      </c>
      <c r="D20" s="81" t="s">
        <v>157</v>
      </c>
      <c r="E20" s="29">
        <f t="shared" si="0"/>
        <v>81335.600000000006</v>
      </c>
      <c r="F20" s="35">
        <f t="shared" si="1"/>
        <v>100350.70000000001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>
        <f t="shared" si="2"/>
        <v>19015.099999999999</v>
      </c>
      <c r="W20" s="35">
        <v>19015.099999999999</v>
      </c>
      <c r="X20" s="35"/>
      <c r="Y20" s="35"/>
      <c r="Z20" s="35"/>
      <c r="AA20" s="35">
        <f t="shared" si="3"/>
        <v>19015.099999999999</v>
      </c>
      <c r="AB20" s="113"/>
      <c r="AC20" s="113">
        <f t="shared" si="4"/>
        <v>19756.7</v>
      </c>
      <c r="AD20" s="113">
        <v>19756.7</v>
      </c>
      <c r="AE20" s="113"/>
      <c r="AF20" s="113"/>
      <c r="AG20" s="113"/>
      <c r="AH20" s="113">
        <f t="shared" si="5"/>
        <v>19756.7</v>
      </c>
      <c r="AI20" s="113"/>
      <c r="AJ20" s="113">
        <f t="shared" si="6"/>
        <v>20526.3</v>
      </c>
      <c r="AK20" s="113">
        <v>20526.3</v>
      </c>
      <c r="AL20" s="113"/>
      <c r="AM20" s="113"/>
      <c r="AN20" s="113"/>
      <c r="AO20" s="114">
        <f t="shared" si="7"/>
        <v>20526.3</v>
      </c>
      <c r="AP20" s="114"/>
      <c r="AQ20" s="114">
        <f t="shared" si="8"/>
        <v>20526.3</v>
      </c>
      <c r="AR20" s="114">
        <v>20526.3</v>
      </c>
      <c r="AS20" s="114"/>
      <c r="AT20" s="114"/>
      <c r="AU20" s="114"/>
      <c r="AV20" s="114">
        <f t="shared" si="9"/>
        <v>20526.3</v>
      </c>
      <c r="AW20" s="114"/>
      <c r="AX20" s="114">
        <f t="shared" si="10"/>
        <v>20526.3</v>
      </c>
      <c r="AY20" s="114">
        <v>20526.3</v>
      </c>
      <c r="AZ20" s="114"/>
      <c r="BA20" s="114"/>
      <c r="BB20" s="114"/>
      <c r="BC20" s="114">
        <f t="shared" si="11"/>
        <v>20526.3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2" customFormat="1" ht="52.5" hidden="1" customHeight="1">
      <c r="A21" s="33"/>
      <c r="B21" s="34" t="s">
        <v>226</v>
      </c>
      <c r="C21" s="80"/>
      <c r="D21" s="81"/>
      <c r="E21" s="29">
        <f t="shared" si="0"/>
        <v>0</v>
      </c>
      <c r="F21" s="35">
        <f t="shared" si="1"/>
        <v>0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2" customFormat="1" ht="56.25" customHeight="1">
      <c r="A22" s="33" t="s">
        <v>44</v>
      </c>
      <c r="B22" s="34" t="s">
        <v>117</v>
      </c>
      <c r="C22" s="80" t="s">
        <v>97</v>
      </c>
      <c r="D22" s="81" t="s">
        <v>216</v>
      </c>
      <c r="E22" s="29">
        <f t="shared" si="0"/>
        <v>96037.799999999988</v>
      </c>
      <c r="F22" s="35">
        <f t="shared" si="1"/>
        <v>116938.5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>
        <f t="shared" si="2"/>
        <v>20900.7</v>
      </c>
      <c r="W22" s="35"/>
      <c r="X22" s="35">
        <v>20900.7</v>
      </c>
      <c r="Y22" s="35"/>
      <c r="Z22" s="35"/>
      <c r="AA22" s="35">
        <f t="shared" si="3"/>
        <v>20900.7</v>
      </c>
      <c r="AB22" s="113"/>
      <c r="AC22" s="113">
        <f t="shared" si="4"/>
        <v>22526.6</v>
      </c>
      <c r="AD22" s="113">
        <v>22526.6</v>
      </c>
      <c r="AE22" s="113"/>
      <c r="AF22" s="113"/>
      <c r="AG22" s="113"/>
      <c r="AH22" s="113">
        <f t="shared" si="5"/>
        <v>22526.6</v>
      </c>
      <c r="AI22" s="113"/>
      <c r="AJ22" s="113">
        <f t="shared" si="6"/>
        <v>23698</v>
      </c>
      <c r="AK22" s="113">
        <v>23698</v>
      </c>
      <c r="AL22" s="113"/>
      <c r="AM22" s="113"/>
      <c r="AN22" s="113"/>
      <c r="AO22" s="114">
        <f t="shared" si="7"/>
        <v>23698</v>
      </c>
      <c r="AP22" s="114"/>
      <c r="AQ22" s="114">
        <f t="shared" si="8"/>
        <v>24906.6</v>
      </c>
      <c r="AR22" s="114">
        <v>24906.6</v>
      </c>
      <c r="AS22" s="114"/>
      <c r="AT22" s="114"/>
      <c r="AU22" s="114"/>
      <c r="AV22" s="114">
        <f t="shared" si="9"/>
        <v>24906.6</v>
      </c>
      <c r="AW22" s="114"/>
      <c r="AX22" s="114">
        <f t="shared" ref="AX22" si="12">AY22+AZ22</f>
        <v>24906.6</v>
      </c>
      <c r="AY22" s="114">
        <v>24906.6</v>
      </c>
      <c r="AZ22" s="114"/>
      <c r="BA22" s="114"/>
      <c r="BB22" s="114"/>
      <c r="BC22" s="114">
        <f t="shared" ref="BC22" si="13">AW22+AX22+BA22+BB22</f>
        <v>24906.6</v>
      </c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2" customFormat="1" ht="56.25" hidden="1" customHeight="1">
      <c r="A23" s="33"/>
      <c r="B23" s="34" t="s">
        <v>227</v>
      </c>
      <c r="C23" s="80"/>
      <c r="D23" s="81"/>
      <c r="E23" s="29">
        <f t="shared" si="0"/>
        <v>0</v>
      </c>
      <c r="F23" s="35">
        <f t="shared" si="1"/>
        <v>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2" customFormat="1" ht="56.25" hidden="1" customHeight="1">
      <c r="A24" s="33"/>
      <c r="B24" s="34" t="s">
        <v>228</v>
      </c>
      <c r="C24" s="80"/>
      <c r="D24" s="81"/>
      <c r="E24" s="29">
        <f t="shared" si="0"/>
        <v>0</v>
      </c>
      <c r="F24" s="35">
        <f t="shared" si="1"/>
        <v>0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2" customFormat="1" ht="56.25" hidden="1" customHeight="1">
      <c r="A25" s="33"/>
      <c r="B25" s="34" t="s">
        <v>229</v>
      </c>
      <c r="C25" s="80"/>
      <c r="D25" s="81"/>
      <c r="E25" s="29">
        <f t="shared" si="0"/>
        <v>0</v>
      </c>
      <c r="F25" s="35">
        <f t="shared" si="1"/>
        <v>0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s="2" customFormat="1" ht="64.5" customHeight="1">
      <c r="A26" s="33" t="s">
        <v>45</v>
      </c>
      <c r="B26" s="34" t="s">
        <v>118</v>
      </c>
      <c r="C26" s="80" t="s">
        <v>97</v>
      </c>
      <c r="D26" s="81" t="s">
        <v>206</v>
      </c>
      <c r="E26" s="29">
        <f t="shared" si="0"/>
        <v>18954.7</v>
      </c>
      <c r="F26" s="35">
        <f t="shared" si="1"/>
        <v>34593.599999999999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>
        <f t="shared" ref="V26:V29" si="14">W26+X26</f>
        <v>15638.9</v>
      </c>
      <c r="W26" s="35">
        <v>15638.9</v>
      </c>
      <c r="X26" s="35"/>
      <c r="Y26" s="35"/>
      <c r="Z26" s="35"/>
      <c r="AA26" s="35">
        <f t="shared" ref="AA26:AA29" si="15">U26+V26+Y26+Z26</f>
        <v>15638.9</v>
      </c>
      <c r="AB26" s="113"/>
      <c r="AC26" s="113">
        <f t="shared" si="4"/>
        <v>9673.7999999999993</v>
      </c>
      <c r="AD26" s="113">
        <v>9673.7999999999993</v>
      </c>
      <c r="AE26" s="113"/>
      <c r="AF26" s="113"/>
      <c r="AG26" s="113"/>
      <c r="AH26" s="113">
        <f t="shared" ref="AH26:AH28" si="16">AB26+AC26+AF26+AG26</f>
        <v>9673.7999999999993</v>
      </c>
      <c r="AI26" s="113"/>
      <c r="AJ26" s="113">
        <f t="shared" si="6"/>
        <v>2732.3</v>
      </c>
      <c r="AK26" s="113">
        <v>2732.3</v>
      </c>
      <c r="AL26" s="113"/>
      <c r="AM26" s="113"/>
      <c r="AN26" s="113"/>
      <c r="AO26" s="114">
        <f t="shared" ref="AO26:AO28" si="17">AI26+AJ26+AM26+AN26</f>
        <v>2732.3</v>
      </c>
      <c r="AP26" s="114"/>
      <c r="AQ26" s="114">
        <f t="shared" si="8"/>
        <v>2818.9</v>
      </c>
      <c r="AR26" s="114">
        <v>2818.9</v>
      </c>
      <c r="AS26" s="114"/>
      <c r="AT26" s="114"/>
      <c r="AU26" s="114"/>
      <c r="AV26" s="114">
        <f t="shared" ref="AV26:AV28" si="18">AP26+AQ26+AT26+AU26</f>
        <v>2818.9</v>
      </c>
      <c r="AW26" s="114"/>
      <c r="AX26" s="114">
        <f t="shared" ref="AX26:AX28" si="19">AY26+AZ26</f>
        <v>3729.7</v>
      </c>
      <c r="AY26" s="114">
        <v>3729.7</v>
      </c>
      <c r="AZ26" s="114"/>
      <c r="BA26" s="114"/>
      <c r="BB26" s="114"/>
      <c r="BC26" s="114">
        <f t="shared" ref="BC26:BC28" si="20">AW26+AX26+BA26+BB26</f>
        <v>3729.7</v>
      </c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s="2" customFormat="1" ht="83.25" customHeight="1">
      <c r="A27" s="33" t="s">
        <v>46</v>
      </c>
      <c r="B27" s="34" t="s">
        <v>132</v>
      </c>
      <c r="C27" s="80" t="s">
        <v>97</v>
      </c>
      <c r="D27" s="81" t="s">
        <v>101</v>
      </c>
      <c r="E27" s="29">
        <f t="shared" si="0"/>
        <v>5716.7999999999993</v>
      </c>
      <c r="F27" s="35">
        <f t="shared" si="1"/>
        <v>8003.4999999999991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>
        <f t="shared" si="14"/>
        <v>2286.6999999999998</v>
      </c>
      <c r="W27" s="35">
        <v>2286.6999999999998</v>
      </c>
      <c r="X27" s="35"/>
      <c r="Y27" s="35"/>
      <c r="Z27" s="35"/>
      <c r="AA27" s="35">
        <f t="shared" si="15"/>
        <v>2286.6999999999998</v>
      </c>
      <c r="AB27" s="113"/>
      <c r="AC27" s="113">
        <f t="shared" si="4"/>
        <v>3430.1</v>
      </c>
      <c r="AD27" s="113">
        <v>3430.1</v>
      </c>
      <c r="AE27" s="113"/>
      <c r="AF27" s="113"/>
      <c r="AG27" s="113"/>
      <c r="AH27" s="113">
        <f t="shared" si="16"/>
        <v>3430.1</v>
      </c>
      <c r="AI27" s="113"/>
      <c r="AJ27" s="113">
        <f t="shared" si="6"/>
        <v>2286.6999999999998</v>
      </c>
      <c r="AK27" s="113">
        <v>2286.6999999999998</v>
      </c>
      <c r="AL27" s="113"/>
      <c r="AM27" s="113"/>
      <c r="AN27" s="113"/>
      <c r="AO27" s="114">
        <f t="shared" si="17"/>
        <v>2286.6999999999998</v>
      </c>
      <c r="AP27" s="114"/>
      <c r="AQ27" s="114">
        <f t="shared" si="8"/>
        <v>0</v>
      </c>
      <c r="AR27" s="114"/>
      <c r="AS27" s="114"/>
      <c r="AT27" s="114"/>
      <c r="AU27" s="114"/>
      <c r="AV27" s="114">
        <f t="shared" si="18"/>
        <v>0</v>
      </c>
      <c r="AW27" s="114"/>
      <c r="AX27" s="114">
        <f t="shared" si="19"/>
        <v>0</v>
      </c>
      <c r="AY27" s="114"/>
      <c r="AZ27" s="114"/>
      <c r="BA27" s="114"/>
      <c r="BB27" s="114"/>
      <c r="BC27" s="114">
        <f t="shared" si="20"/>
        <v>0</v>
      </c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s="2" customFormat="1" ht="83.25" customHeight="1">
      <c r="A28" s="33" t="s">
        <v>47</v>
      </c>
      <c r="B28" s="34" t="s">
        <v>133</v>
      </c>
      <c r="C28" s="80" t="s">
        <v>97</v>
      </c>
      <c r="D28" s="81" t="s">
        <v>207</v>
      </c>
      <c r="E28" s="29">
        <f t="shared" si="0"/>
        <v>16869.900000000001</v>
      </c>
      <c r="F28" s="35">
        <f t="shared" si="1"/>
        <v>22605.7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>
        <f t="shared" si="14"/>
        <v>5735.8</v>
      </c>
      <c r="W28" s="35">
        <v>5735.8</v>
      </c>
      <c r="X28" s="35"/>
      <c r="Y28" s="35"/>
      <c r="Z28" s="35"/>
      <c r="AA28" s="35">
        <f t="shared" si="15"/>
        <v>5735.8</v>
      </c>
      <c r="AB28" s="113"/>
      <c r="AC28" s="113">
        <f t="shared" si="4"/>
        <v>16869.900000000001</v>
      </c>
      <c r="AD28" s="113">
        <v>16869.900000000001</v>
      </c>
      <c r="AE28" s="113"/>
      <c r="AF28" s="113"/>
      <c r="AG28" s="113"/>
      <c r="AH28" s="113">
        <f t="shared" si="16"/>
        <v>16869.900000000001</v>
      </c>
      <c r="AI28" s="113"/>
      <c r="AJ28" s="113">
        <f t="shared" si="6"/>
        <v>0</v>
      </c>
      <c r="AK28" s="113"/>
      <c r="AL28" s="113"/>
      <c r="AM28" s="113"/>
      <c r="AN28" s="113"/>
      <c r="AO28" s="114">
        <f t="shared" si="17"/>
        <v>0</v>
      </c>
      <c r="AP28" s="114"/>
      <c r="AQ28" s="114">
        <f t="shared" si="8"/>
        <v>0</v>
      </c>
      <c r="AR28" s="114"/>
      <c r="AS28" s="114"/>
      <c r="AT28" s="114"/>
      <c r="AU28" s="114"/>
      <c r="AV28" s="114">
        <f t="shared" si="18"/>
        <v>0</v>
      </c>
      <c r="AW28" s="114"/>
      <c r="AX28" s="114">
        <f t="shared" si="19"/>
        <v>0</v>
      </c>
      <c r="AY28" s="114"/>
      <c r="AZ28" s="114"/>
      <c r="BA28" s="114"/>
      <c r="BB28" s="114"/>
      <c r="BC28" s="114">
        <f t="shared" si="20"/>
        <v>0</v>
      </c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13" customFormat="1" ht="66.75" hidden="1" customHeight="1">
      <c r="A29" s="37" t="s">
        <v>205</v>
      </c>
      <c r="B29" s="38" t="s">
        <v>158</v>
      </c>
      <c r="C29" s="82" t="s">
        <v>97</v>
      </c>
      <c r="D29" s="83" t="s">
        <v>159</v>
      </c>
      <c r="E29" s="39">
        <f t="shared" si="0"/>
        <v>0</v>
      </c>
      <c r="F29" s="35">
        <f t="shared" si="1"/>
        <v>1776.1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>
        <f t="shared" si="14"/>
        <v>1776.1</v>
      </c>
      <c r="W29" s="35">
        <v>1776.1</v>
      </c>
      <c r="X29" s="35"/>
      <c r="Y29" s="35"/>
      <c r="Z29" s="35"/>
      <c r="AA29" s="35">
        <f t="shared" si="15"/>
        <v>1776.1</v>
      </c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</row>
    <row r="30" spans="1:77" s="2" customFormat="1" ht="77.25" customHeight="1">
      <c r="A30" s="30" t="s">
        <v>57</v>
      </c>
      <c r="B30" s="40" t="s">
        <v>48</v>
      </c>
      <c r="C30" s="78" t="s">
        <v>272</v>
      </c>
      <c r="D30" s="79" t="s">
        <v>273</v>
      </c>
      <c r="E30" s="29">
        <f>BC30+AH30+AO30+AV30</f>
        <v>387407.4</v>
      </c>
      <c r="F30" s="32">
        <f>AA30+AH30+AO30+AV30+T30+M30+BC30</f>
        <v>1069399.6000000001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>
        <f>SUM(U31:U63)</f>
        <v>2338.8000000000002</v>
      </c>
      <c r="V30" s="32">
        <f>W30+X30</f>
        <v>679653.4</v>
      </c>
      <c r="W30" s="32">
        <f>SUM(W31:W56)</f>
        <v>679653.4</v>
      </c>
      <c r="X30" s="32">
        <f>SUM(X31:X58)</f>
        <v>0</v>
      </c>
      <c r="Y30" s="32">
        <f>SUM(Y31:Y58)</f>
        <v>0</v>
      </c>
      <c r="Z30" s="32">
        <f>SUM(Z31:Z58)</f>
        <v>0</v>
      </c>
      <c r="AA30" s="32">
        <f>U30+V30+Y30+Z30</f>
        <v>681992.20000000007</v>
      </c>
      <c r="AB30" s="111">
        <f>SUM(AB31:AB58)</f>
        <v>0</v>
      </c>
      <c r="AC30" s="111">
        <f t="shared" ref="AC30:AC49" si="21">AD30+AE30</f>
        <v>119093.5</v>
      </c>
      <c r="AD30" s="111">
        <f>SUM(AD31:AD54)</f>
        <v>119093.5</v>
      </c>
      <c r="AE30" s="111">
        <f>SUM(AE31:AE58)</f>
        <v>0</v>
      </c>
      <c r="AF30" s="111">
        <f>SUM(AF31:AF58)</f>
        <v>0</v>
      </c>
      <c r="AG30" s="111">
        <f>SUM(AG31:AG58)</f>
        <v>0</v>
      </c>
      <c r="AH30" s="111">
        <f>AB30+AC30+AF30+AG30</f>
        <v>119093.5</v>
      </c>
      <c r="AI30" s="111">
        <f>SUM(AI31:AI58)</f>
        <v>0</v>
      </c>
      <c r="AJ30" s="111">
        <f>AK30+AL30</f>
        <v>21505.200000000001</v>
      </c>
      <c r="AK30" s="111">
        <v>21505.200000000001</v>
      </c>
      <c r="AL30" s="111">
        <f>SUM(AL31:AL64)</f>
        <v>0</v>
      </c>
      <c r="AM30" s="111">
        <f>SUM(AM31:AM64)</f>
        <v>0</v>
      </c>
      <c r="AN30" s="111">
        <f>SUM(AN31:AN64)</f>
        <v>0</v>
      </c>
      <c r="AO30" s="112">
        <f>AI30+AJ30+AM30+AN30</f>
        <v>21505.200000000001</v>
      </c>
      <c r="AP30" s="112">
        <f>SUM(AP31:AP58)</f>
        <v>0</v>
      </c>
      <c r="AQ30" s="112">
        <f>AR30+AS30</f>
        <v>87743.8</v>
      </c>
      <c r="AR30" s="112">
        <v>87743.8</v>
      </c>
      <c r="AS30" s="112">
        <f>SUM(AS31:AS64)</f>
        <v>0</v>
      </c>
      <c r="AT30" s="112">
        <f>SUM(AT31:AT64)</f>
        <v>0</v>
      </c>
      <c r="AU30" s="112">
        <f>SUM(AU31:AU64)</f>
        <v>0</v>
      </c>
      <c r="AV30" s="112">
        <f>AP30+AQ30+AT30+AU30</f>
        <v>87743.8</v>
      </c>
      <c r="AW30" s="112">
        <f>SUM(AW31:AW58)</f>
        <v>0</v>
      </c>
      <c r="AX30" s="112">
        <f>AY30+AZ30</f>
        <v>159064.9</v>
      </c>
      <c r="AY30" s="112">
        <v>159064.9</v>
      </c>
      <c r="AZ30" s="112">
        <f>SUM(AZ31:AZ64)</f>
        <v>0</v>
      </c>
      <c r="BA30" s="112">
        <f>SUM(BA31:BA64)</f>
        <v>0</v>
      </c>
      <c r="BB30" s="112">
        <f>SUM(BB31:BB64)</f>
        <v>0</v>
      </c>
      <c r="BC30" s="112">
        <f>AW30+AX30+BA30+BB30</f>
        <v>159064.9</v>
      </c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s="13" customFormat="1" ht="50.1" hidden="1" customHeight="1">
      <c r="A31" s="37" t="s">
        <v>58</v>
      </c>
      <c r="B31" s="41" t="s">
        <v>102</v>
      </c>
      <c r="C31" s="84" t="s">
        <v>93</v>
      </c>
      <c r="D31" s="85" t="s">
        <v>73</v>
      </c>
      <c r="E31" s="39">
        <f t="shared" ref="E31:E77" si="22">BC31+AH31+AO31+AV31</f>
        <v>69743.5</v>
      </c>
      <c r="F31" s="32">
        <f t="shared" si="1"/>
        <v>251312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>
        <f>W31+X31</f>
        <v>181568.5</v>
      </c>
      <c r="W31" s="32">
        <v>181568.5</v>
      </c>
      <c r="X31" s="32"/>
      <c r="Y31" s="32"/>
      <c r="Z31" s="32"/>
      <c r="AA31" s="32">
        <f>U31+V31+Y31+Z31</f>
        <v>181568.5</v>
      </c>
      <c r="AB31" s="116"/>
      <c r="AC31" s="116">
        <f t="shared" si="21"/>
        <v>69743.5</v>
      </c>
      <c r="AD31" s="116">
        <v>69743.5</v>
      </c>
      <c r="AE31" s="116"/>
      <c r="AF31" s="116"/>
      <c r="AG31" s="116"/>
      <c r="AH31" s="116">
        <f>AB31+AC31+AF31+AG31</f>
        <v>69743.5</v>
      </c>
      <c r="AI31" s="116"/>
      <c r="AJ31" s="116">
        <f>AK31+AL31</f>
        <v>0</v>
      </c>
      <c r="AK31" s="116"/>
      <c r="AL31" s="116"/>
      <c r="AM31" s="116"/>
      <c r="AN31" s="116"/>
      <c r="AO31" s="116">
        <f>AI31+AJ31+AM31+AN31</f>
        <v>0</v>
      </c>
      <c r="AP31" s="116"/>
      <c r="AQ31" s="116">
        <f>AR31+AS31</f>
        <v>0</v>
      </c>
      <c r="AR31" s="116"/>
      <c r="AS31" s="116"/>
      <c r="AT31" s="116"/>
      <c r="AU31" s="116"/>
      <c r="AV31" s="116">
        <f>AP31+AQ31+AT31+AU31</f>
        <v>0</v>
      </c>
      <c r="AW31" s="116"/>
      <c r="AX31" s="116">
        <f>AY31+AZ31</f>
        <v>0</v>
      </c>
      <c r="AY31" s="116"/>
      <c r="AZ31" s="116"/>
      <c r="BA31" s="116"/>
      <c r="BB31" s="116"/>
      <c r="BC31" s="116">
        <f>AW31+AX31+BA31+BB31</f>
        <v>0</v>
      </c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</row>
    <row r="32" spans="1:77" s="13" customFormat="1" ht="50.1" hidden="1" customHeight="1">
      <c r="A32" s="37"/>
      <c r="B32" s="41" t="s">
        <v>230</v>
      </c>
      <c r="C32" s="84"/>
      <c r="D32" s="85"/>
      <c r="E32" s="39">
        <f t="shared" si="22"/>
        <v>0</v>
      </c>
      <c r="F32" s="32">
        <f t="shared" si="1"/>
        <v>0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116"/>
      <c r="AC32" s="116">
        <f t="shared" si="21"/>
        <v>0</v>
      </c>
      <c r="AD32" s="116"/>
      <c r="AE32" s="116"/>
      <c r="AF32" s="116"/>
      <c r="AG32" s="116"/>
      <c r="AH32" s="116">
        <f t="shared" ref="AH32:AH35" si="23">AB32+AC32+AF32+AG32</f>
        <v>0</v>
      </c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</row>
    <row r="33" spans="1:77" s="13" customFormat="1" ht="50.1" hidden="1" customHeight="1">
      <c r="A33" s="37" t="s">
        <v>59</v>
      </c>
      <c r="B33" s="41" t="s">
        <v>160</v>
      </c>
      <c r="C33" s="84" t="s">
        <v>93</v>
      </c>
      <c r="D33" s="85" t="s">
        <v>161</v>
      </c>
      <c r="E33" s="39">
        <f t="shared" si="22"/>
        <v>0</v>
      </c>
      <c r="F33" s="32">
        <f>AA33+AH33+AO33+AV33+T33+M33+BC33</f>
        <v>45374.8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>
        <f t="shared" ref="V33:V35" si="24">W33+X33</f>
        <v>45374.8</v>
      </c>
      <c r="W33" s="32">
        <v>45374.8</v>
      </c>
      <c r="X33" s="32"/>
      <c r="Y33" s="32"/>
      <c r="Z33" s="32"/>
      <c r="AA33" s="32">
        <f t="shared" ref="AA33:AA35" si="25">U33+V33+Y33+Z33</f>
        <v>45374.8</v>
      </c>
      <c r="AB33" s="116"/>
      <c r="AC33" s="116">
        <f t="shared" si="21"/>
        <v>0</v>
      </c>
      <c r="AD33" s="116"/>
      <c r="AE33" s="116"/>
      <c r="AF33" s="116"/>
      <c r="AG33" s="116"/>
      <c r="AH33" s="116">
        <f t="shared" si="23"/>
        <v>0</v>
      </c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</row>
    <row r="34" spans="1:77" s="13" customFormat="1" ht="50.1" hidden="1" customHeight="1">
      <c r="A34" s="162" t="s">
        <v>60</v>
      </c>
      <c r="B34" s="164" t="s">
        <v>162</v>
      </c>
      <c r="C34" s="84" t="s">
        <v>93</v>
      </c>
      <c r="D34" s="85" t="s">
        <v>163</v>
      </c>
      <c r="E34" s="39"/>
      <c r="F34" s="32">
        <f t="shared" si="1"/>
        <v>81996.2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>
        <f t="shared" si="24"/>
        <v>52909.599999999999</v>
      </c>
      <c r="W34" s="32">
        <v>52909.599999999999</v>
      </c>
      <c r="X34" s="32"/>
      <c r="Y34" s="32"/>
      <c r="Z34" s="32"/>
      <c r="AA34" s="32">
        <f t="shared" si="25"/>
        <v>52909.599999999999</v>
      </c>
      <c r="AB34" s="116"/>
      <c r="AC34" s="116">
        <f t="shared" si="21"/>
        <v>29086.6</v>
      </c>
      <c r="AD34" s="116">
        <v>29086.6</v>
      </c>
      <c r="AE34" s="116"/>
      <c r="AF34" s="116"/>
      <c r="AG34" s="116"/>
      <c r="AH34" s="116">
        <f t="shared" si="23"/>
        <v>29086.6</v>
      </c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</row>
    <row r="35" spans="1:77" s="13" customFormat="1" ht="50.1" hidden="1" customHeight="1">
      <c r="A35" s="163"/>
      <c r="B35" s="165"/>
      <c r="C35" s="84" t="s">
        <v>255</v>
      </c>
      <c r="D35" s="85" t="s">
        <v>163</v>
      </c>
      <c r="E35" s="39"/>
      <c r="F35" s="32">
        <f t="shared" si="1"/>
        <v>82621.3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>
        <f t="shared" si="24"/>
        <v>66441.600000000006</v>
      </c>
      <c r="W35" s="32">
        <v>66441.600000000006</v>
      </c>
      <c r="X35" s="32"/>
      <c r="Y35" s="32"/>
      <c r="Z35" s="32"/>
      <c r="AA35" s="32">
        <f t="shared" si="25"/>
        <v>66441.600000000006</v>
      </c>
      <c r="AB35" s="116"/>
      <c r="AC35" s="116">
        <f t="shared" si="21"/>
        <v>16179.7</v>
      </c>
      <c r="AD35" s="116">
        <v>16179.7</v>
      </c>
      <c r="AE35" s="116"/>
      <c r="AF35" s="116"/>
      <c r="AG35" s="116"/>
      <c r="AH35" s="116">
        <f t="shared" si="23"/>
        <v>16179.7</v>
      </c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</row>
    <row r="36" spans="1:77" s="13" customFormat="1" ht="50.1" hidden="1" customHeight="1">
      <c r="A36" s="42"/>
      <c r="B36" s="43" t="s">
        <v>231</v>
      </c>
      <c r="C36" s="84"/>
      <c r="D36" s="85"/>
      <c r="E36" s="39"/>
      <c r="F36" s="32">
        <f t="shared" si="1"/>
        <v>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</row>
    <row r="37" spans="1:77" s="13" customFormat="1" ht="50.1" hidden="1" customHeight="1">
      <c r="A37" s="42"/>
      <c r="B37" s="43" t="s">
        <v>232</v>
      </c>
      <c r="C37" s="84"/>
      <c r="D37" s="85"/>
      <c r="E37" s="39"/>
      <c r="F37" s="32">
        <f t="shared" si="1"/>
        <v>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7" s="13" customFormat="1" ht="50.1" hidden="1" customHeight="1">
      <c r="A38" s="42"/>
      <c r="B38" s="43" t="s">
        <v>233</v>
      </c>
      <c r="C38" s="84"/>
      <c r="D38" s="85"/>
      <c r="E38" s="39"/>
      <c r="F38" s="32">
        <f t="shared" si="1"/>
        <v>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</row>
    <row r="39" spans="1:77" s="13" customFormat="1" ht="50.1" hidden="1" customHeight="1">
      <c r="A39" s="42"/>
      <c r="B39" s="43" t="s">
        <v>234</v>
      </c>
      <c r="C39" s="84"/>
      <c r="D39" s="85"/>
      <c r="E39" s="39"/>
      <c r="F39" s="32">
        <f t="shared" si="1"/>
        <v>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</row>
    <row r="40" spans="1:77" s="13" customFormat="1" ht="50.1" hidden="1" customHeight="1">
      <c r="A40" s="42"/>
      <c r="B40" s="43" t="s">
        <v>235</v>
      </c>
      <c r="C40" s="84"/>
      <c r="D40" s="85"/>
      <c r="E40" s="39"/>
      <c r="F40" s="32">
        <f t="shared" si="1"/>
        <v>0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  <row r="41" spans="1:77" s="13" customFormat="1" ht="50.1" hidden="1" customHeight="1">
      <c r="A41" s="42"/>
      <c r="B41" s="43" t="s">
        <v>236</v>
      </c>
      <c r="C41" s="84"/>
      <c r="D41" s="85"/>
      <c r="E41" s="39"/>
      <c r="F41" s="32">
        <f t="shared" si="1"/>
        <v>0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7" s="13" customFormat="1" ht="50.1" hidden="1" customHeight="1">
      <c r="A42" s="44" t="s">
        <v>61</v>
      </c>
      <c r="B42" s="41" t="s">
        <v>49</v>
      </c>
      <c r="C42" s="84" t="s">
        <v>97</v>
      </c>
      <c r="D42" s="85" t="s">
        <v>104</v>
      </c>
      <c r="E42" s="39"/>
      <c r="F42" s="32">
        <f t="shared" si="1"/>
        <v>8264.4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>
        <f>W42+X42</f>
        <v>4264.3999999999996</v>
      </c>
      <c r="W42" s="32">
        <v>4264.3999999999996</v>
      </c>
      <c r="X42" s="32"/>
      <c r="Y42" s="32"/>
      <c r="Z42" s="32"/>
      <c r="AA42" s="32">
        <f>U42+V42+Y42+Z42</f>
        <v>4264.3999999999996</v>
      </c>
      <c r="AB42" s="116"/>
      <c r="AC42" s="116">
        <f t="shared" si="21"/>
        <v>4000</v>
      </c>
      <c r="AD42" s="116">
        <v>4000</v>
      </c>
      <c r="AE42" s="116"/>
      <c r="AF42" s="116"/>
      <c r="AG42" s="116"/>
      <c r="AH42" s="116">
        <f>AB42+AC42+AF42+AG42</f>
        <v>4000</v>
      </c>
      <c r="AI42" s="116"/>
      <c r="AJ42" s="116">
        <f>AK42+AL42</f>
        <v>0</v>
      </c>
      <c r="AK42" s="116"/>
      <c r="AL42" s="116"/>
      <c r="AM42" s="116"/>
      <c r="AN42" s="116"/>
      <c r="AO42" s="116">
        <f>AI42+AJ42+AM42+AN42</f>
        <v>0</v>
      </c>
      <c r="AP42" s="116"/>
      <c r="AQ42" s="116">
        <f>AR42+AS42</f>
        <v>0</v>
      </c>
      <c r="AR42" s="116"/>
      <c r="AS42" s="116"/>
      <c r="AT42" s="116"/>
      <c r="AU42" s="116"/>
      <c r="AV42" s="116">
        <f>AP42+AQ42+AT42+AU42</f>
        <v>0</v>
      </c>
      <c r="AW42" s="116"/>
      <c r="AX42" s="116">
        <f>AY42+AZ42</f>
        <v>0</v>
      </c>
      <c r="AY42" s="116"/>
      <c r="AZ42" s="116"/>
      <c r="BA42" s="116"/>
      <c r="BB42" s="116"/>
      <c r="BC42" s="116">
        <f>AW42+AX42+BA42+BB42</f>
        <v>0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7" s="13" customFormat="1" ht="50.1" hidden="1" customHeight="1">
      <c r="A43" s="44"/>
      <c r="B43" s="41" t="s">
        <v>238</v>
      </c>
      <c r="C43" s="84"/>
      <c r="D43" s="85"/>
      <c r="E43" s="39"/>
      <c r="F43" s="32">
        <f t="shared" si="1"/>
        <v>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7" s="13" customFormat="1" ht="50.1" hidden="1" customHeight="1">
      <c r="A44" s="44"/>
      <c r="B44" s="41" t="s">
        <v>239</v>
      </c>
      <c r="C44" s="84"/>
      <c r="D44" s="85"/>
      <c r="E44" s="39"/>
      <c r="F44" s="32">
        <f t="shared" si="1"/>
        <v>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7" s="13" customFormat="1" ht="50.1" hidden="1" customHeight="1">
      <c r="A45" s="44"/>
      <c r="B45" s="41" t="s">
        <v>240</v>
      </c>
      <c r="C45" s="84"/>
      <c r="D45" s="85"/>
      <c r="E45" s="39"/>
      <c r="F45" s="32">
        <f t="shared" si="1"/>
        <v>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7" s="13" customFormat="1" ht="50.1" hidden="1" customHeight="1">
      <c r="A46" s="44"/>
      <c r="B46" s="41" t="s">
        <v>241</v>
      </c>
      <c r="C46" s="84"/>
      <c r="D46" s="85"/>
      <c r="E46" s="39"/>
      <c r="F46" s="32">
        <f t="shared" si="1"/>
        <v>0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77" s="13" customFormat="1" ht="50.1" hidden="1" customHeight="1">
      <c r="A47" s="44"/>
      <c r="B47" s="41" t="s">
        <v>242</v>
      </c>
      <c r="C47" s="84"/>
      <c r="D47" s="85"/>
      <c r="E47" s="39"/>
      <c r="F47" s="32">
        <f t="shared" si="1"/>
        <v>0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</row>
    <row r="48" spans="1:77" s="13" customFormat="1" ht="50.1" hidden="1" customHeight="1">
      <c r="A48" s="44" t="s">
        <v>62</v>
      </c>
      <c r="B48" s="41" t="s">
        <v>105</v>
      </c>
      <c r="C48" s="84" t="s">
        <v>97</v>
      </c>
      <c r="D48" s="85" t="s">
        <v>106</v>
      </c>
      <c r="E48" s="39"/>
      <c r="F48" s="32">
        <f t="shared" si="1"/>
        <v>9092.2999999999993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>
        <f>W48+X48</f>
        <v>9092.2999999999993</v>
      </c>
      <c r="W48" s="32">
        <v>9092.2999999999993</v>
      </c>
      <c r="X48" s="32"/>
      <c r="Y48" s="32"/>
      <c r="Z48" s="32"/>
      <c r="AA48" s="32">
        <f>U48+V48</f>
        <v>9092.2999999999993</v>
      </c>
      <c r="AB48" s="116"/>
      <c r="AC48" s="116">
        <f t="shared" si="21"/>
        <v>0</v>
      </c>
      <c r="AD48" s="116"/>
      <c r="AE48" s="116"/>
      <c r="AF48" s="116"/>
      <c r="AG48" s="116"/>
      <c r="AH48" s="116">
        <f>AB48+AC48</f>
        <v>0</v>
      </c>
      <c r="AI48" s="116"/>
      <c r="AJ48" s="116">
        <f>AK48+AL48</f>
        <v>0</v>
      </c>
      <c r="AK48" s="116"/>
      <c r="AL48" s="116"/>
      <c r="AM48" s="116"/>
      <c r="AN48" s="116"/>
      <c r="AO48" s="116">
        <f>AI48+AJ48</f>
        <v>0</v>
      </c>
      <c r="AP48" s="116"/>
      <c r="AQ48" s="116">
        <f>AR48+AS48</f>
        <v>0</v>
      </c>
      <c r="AR48" s="116"/>
      <c r="AS48" s="116"/>
      <c r="AT48" s="116"/>
      <c r="AU48" s="116"/>
      <c r="AV48" s="116">
        <f>AP48+AQ48</f>
        <v>0</v>
      </c>
      <c r="AW48" s="116"/>
      <c r="AX48" s="116">
        <f>AY48+AZ48</f>
        <v>0</v>
      </c>
      <c r="AY48" s="116"/>
      <c r="AZ48" s="116"/>
      <c r="BA48" s="116"/>
      <c r="BB48" s="116"/>
      <c r="BC48" s="116">
        <f>AW48+AX48</f>
        <v>0</v>
      </c>
      <c r="BD48" s="12"/>
    </row>
    <row r="49" spans="1:56" s="13" customFormat="1" ht="50.1" hidden="1" customHeight="1">
      <c r="A49" s="44" t="s">
        <v>200</v>
      </c>
      <c r="B49" s="41" t="s">
        <v>121</v>
      </c>
      <c r="C49" s="84" t="s">
        <v>97</v>
      </c>
      <c r="D49" s="85" t="s">
        <v>112</v>
      </c>
      <c r="E49" s="39"/>
      <c r="F49" s="32">
        <f t="shared" si="1"/>
        <v>9455.4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>
        <f>W49+X49</f>
        <v>9455.4</v>
      </c>
      <c r="W49" s="32">
        <f>12360-2904.6</f>
        <v>9455.4</v>
      </c>
      <c r="X49" s="32"/>
      <c r="Y49" s="32"/>
      <c r="Z49" s="32"/>
      <c r="AA49" s="32">
        <f>U49+V49</f>
        <v>9455.4</v>
      </c>
      <c r="AB49" s="116"/>
      <c r="AC49" s="116">
        <f t="shared" si="21"/>
        <v>0</v>
      </c>
      <c r="AD49" s="116"/>
      <c r="AE49" s="116"/>
      <c r="AF49" s="116"/>
      <c r="AG49" s="116"/>
      <c r="AH49" s="116">
        <f>AB49+AC49</f>
        <v>0</v>
      </c>
      <c r="AI49" s="116"/>
      <c r="AJ49" s="116">
        <f>AK49+AL49</f>
        <v>0</v>
      </c>
      <c r="AK49" s="116"/>
      <c r="AL49" s="116"/>
      <c r="AM49" s="116"/>
      <c r="AN49" s="116"/>
      <c r="AO49" s="116">
        <f>AI49+AJ49</f>
        <v>0</v>
      </c>
      <c r="AP49" s="116"/>
      <c r="AQ49" s="116">
        <f>AR49+AS49</f>
        <v>0</v>
      </c>
      <c r="AR49" s="116"/>
      <c r="AS49" s="116"/>
      <c r="AT49" s="116"/>
      <c r="AU49" s="116"/>
      <c r="AV49" s="116">
        <f>AP49+AQ49</f>
        <v>0</v>
      </c>
      <c r="AW49" s="116"/>
      <c r="AX49" s="116">
        <f>AY49+AZ49</f>
        <v>0</v>
      </c>
      <c r="AY49" s="116"/>
      <c r="AZ49" s="116"/>
      <c r="BA49" s="116"/>
      <c r="BB49" s="116"/>
      <c r="BC49" s="116">
        <f>AW49+AX49</f>
        <v>0</v>
      </c>
      <c r="BD49" s="12"/>
    </row>
    <row r="50" spans="1:56" s="13" customFormat="1" ht="50.1" hidden="1" customHeight="1">
      <c r="A50" s="44" t="s">
        <v>201</v>
      </c>
      <c r="B50" s="41" t="s">
        <v>168</v>
      </c>
      <c r="C50" s="84" t="s">
        <v>97</v>
      </c>
      <c r="D50" s="85" t="s">
        <v>169</v>
      </c>
      <c r="E50" s="39"/>
      <c r="F50" s="32">
        <f t="shared" si="1"/>
        <v>5302.5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>
        <f t="shared" ref="V50:V51" si="26">W50+X50</f>
        <v>5302.5</v>
      </c>
      <c r="W50" s="32">
        <v>5302.5</v>
      </c>
      <c r="X50" s="32"/>
      <c r="Y50" s="32"/>
      <c r="Z50" s="32"/>
      <c r="AA50" s="32">
        <f t="shared" ref="AA50:AA52" si="27">U50+V50</f>
        <v>5302.5</v>
      </c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2"/>
    </row>
    <row r="51" spans="1:56" s="13" customFormat="1" ht="50.1" hidden="1" customHeight="1">
      <c r="A51" s="44" t="s">
        <v>202</v>
      </c>
      <c r="B51" s="41" t="s">
        <v>166</v>
      </c>
      <c r="C51" s="84" t="s">
        <v>97</v>
      </c>
      <c r="D51" s="85" t="s">
        <v>167</v>
      </c>
      <c r="E51" s="39"/>
      <c r="F51" s="32">
        <f t="shared" si="1"/>
        <v>183614.6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>
        <f t="shared" si="26"/>
        <v>183614.6</v>
      </c>
      <c r="W51" s="32">
        <v>183614.6</v>
      </c>
      <c r="X51" s="32"/>
      <c r="Y51" s="32"/>
      <c r="Z51" s="32"/>
      <c r="AA51" s="32">
        <f t="shared" si="27"/>
        <v>183614.6</v>
      </c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2"/>
    </row>
    <row r="52" spans="1:56" s="13" customFormat="1" ht="50.1" hidden="1" customHeight="1">
      <c r="A52" s="44" t="s">
        <v>203</v>
      </c>
      <c r="B52" s="41" t="s">
        <v>170</v>
      </c>
      <c r="C52" s="84" t="s">
        <v>97</v>
      </c>
      <c r="D52" s="85" t="s">
        <v>171</v>
      </c>
      <c r="E52" s="39"/>
      <c r="F52" s="32">
        <f t="shared" si="1"/>
        <v>2338.8000000000002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>
        <v>2338.8000000000002</v>
      </c>
      <c r="V52" s="32"/>
      <c r="W52" s="32"/>
      <c r="X52" s="32"/>
      <c r="Y52" s="32"/>
      <c r="Z52" s="32"/>
      <c r="AA52" s="32">
        <f t="shared" si="27"/>
        <v>2338.8000000000002</v>
      </c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2"/>
    </row>
    <row r="53" spans="1:56" s="13" customFormat="1" ht="50.1" hidden="1" customHeight="1">
      <c r="A53" s="44"/>
      <c r="B53" s="41" t="s">
        <v>243</v>
      </c>
      <c r="C53" s="84"/>
      <c r="D53" s="85"/>
      <c r="E53" s="39"/>
      <c r="F53" s="32">
        <f t="shared" si="1"/>
        <v>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2"/>
    </row>
    <row r="54" spans="1:56" s="13" customFormat="1" ht="50.1" hidden="1" customHeight="1">
      <c r="A54" s="44" t="s">
        <v>204</v>
      </c>
      <c r="B54" s="41" t="s">
        <v>135</v>
      </c>
      <c r="C54" s="84" t="s">
        <v>97</v>
      </c>
      <c r="D54" s="85" t="s">
        <v>208</v>
      </c>
      <c r="E54" s="39"/>
      <c r="F54" s="32">
        <f t="shared" si="1"/>
        <v>83.7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116"/>
      <c r="AC54" s="116">
        <f>AD54+AE54</f>
        <v>83.7</v>
      </c>
      <c r="AD54" s="116">
        <v>83.7</v>
      </c>
      <c r="AE54" s="116"/>
      <c r="AF54" s="116"/>
      <c r="AG54" s="116"/>
      <c r="AH54" s="116">
        <f>AB54+AC54</f>
        <v>83.7</v>
      </c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2"/>
    </row>
    <row r="55" spans="1:56" s="13" customFormat="1" ht="50.1" hidden="1" customHeight="1">
      <c r="A55" s="44" t="s">
        <v>257</v>
      </c>
      <c r="B55" s="41" t="s">
        <v>164</v>
      </c>
      <c r="C55" s="84" t="s">
        <v>97</v>
      </c>
      <c r="D55" s="85" t="s">
        <v>165</v>
      </c>
      <c r="E55" s="39">
        <f t="shared" si="22"/>
        <v>0</v>
      </c>
      <c r="F55" s="32">
        <f t="shared" si="1"/>
        <v>71629.7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>
        <v>71629.7</v>
      </c>
      <c r="W55" s="32">
        <v>71629.7</v>
      </c>
      <c r="X55" s="32"/>
      <c r="Y55" s="32"/>
      <c r="Z55" s="32"/>
      <c r="AA55" s="32">
        <v>71629.7</v>
      </c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2"/>
    </row>
    <row r="56" spans="1:56" s="13" customFormat="1" ht="8.25" hidden="1" customHeight="1">
      <c r="A56" s="44" t="s">
        <v>258</v>
      </c>
      <c r="B56" s="41" t="s">
        <v>130</v>
      </c>
      <c r="C56" s="84" t="s">
        <v>97</v>
      </c>
      <c r="D56" s="85" t="s">
        <v>103</v>
      </c>
      <c r="E56" s="39">
        <f t="shared" si="22"/>
        <v>0</v>
      </c>
      <c r="F56" s="32">
        <f t="shared" si="1"/>
        <v>50000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>
        <v>50000</v>
      </c>
      <c r="W56" s="32">
        <v>50000</v>
      </c>
      <c r="X56" s="32"/>
      <c r="Y56" s="32"/>
      <c r="Z56" s="32"/>
      <c r="AA56" s="32">
        <v>50000</v>
      </c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2"/>
    </row>
    <row r="57" spans="1:56" s="2" customFormat="1" ht="50.1" customHeight="1">
      <c r="A57" s="45" t="s">
        <v>63</v>
      </c>
      <c r="B57" s="40" t="s">
        <v>136</v>
      </c>
      <c r="C57" s="78" t="s">
        <v>93</v>
      </c>
      <c r="D57" s="86" t="s">
        <v>218</v>
      </c>
      <c r="E57" s="29">
        <f>BC57+AH57+AO57+AV57</f>
        <v>878852.4</v>
      </c>
      <c r="F57" s="32">
        <f t="shared" si="1"/>
        <v>878852.4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111"/>
      <c r="AC57" s="111">
        <f>AD57+AE57</f>
        <v>224891.4</v>
      </c>
      <c r="AD57" s="111">
        <f>SUM(AD58:AD68)</f>
        <v>224891.4</v>
      </c>
      <c r="AE57" s="111"/>
      <c r="AF57" s="111"/>
      <c r="AG57" s="111"/>
      <c r="AH57" s="111">
        <f>AB57+AC57</f>
        <v>224891.4</v>
      </c>
      <c r="AI57" s="111"/>
      <c r="AJ57" s="111">
        <f>AK57+AL57</f>
        <v>246893</v>
      </c>
      <c r="AK57" s="111">
        <v>246893</v>
      </c>
      <c r="AL57" s="111"/>
      <c r="AM57" s="111"/>
      <c r="AN57" s="111"/>
      <c r="AO57" s="112">
        <f>AI57+AJ57</f>
        <v>246893</v>
      </c>
      <c r="AP57" s="112"/>
      <c r="AQ57" s="112">
        <f>AR57+AS57</f>
        <v>224503</v>
      </c>
      <c r="AR57" s="112">
        <v>224503</v>
      </c>
      <c r="AS57" s="112"/>
      <c r="AT57" s="112"/>
      <c r="AU57" s="112"/>
      <c r="AV57" s="112">
        <f>AP57+AQ57</f>
        <v>224503</v>
      </c>
      <c r="AW57" s="112"/>
      <c r="AX57" s="112">
        <f>AY57+AZ57</f>
        <v>182565</v>
      </c>
      <c r="AY57" s="112">
        <v>182565</v>
      </c>
      <c r="AZ57" s="112"/>
      <c r="BA57" s="112"/>
      <c r="BB57" s="112"/>
      <c r="BC57" s="112">
        <f>AW57+AX57</f>
        <v>182565</v>
      </c>
      <c r="BD57" s="9"/>
    </row>
    <row r="58" spans="1:56" s="13" customFormat="1" ht="50.1" hidden="1" customHeight="1">
      <c r="A58" s="44" t="s">
        <v>143</v>
      </c>
      <c r="B58" s="38" t="s">
        <v>130</v>
      </c>
      <c r="C58" s="82" t="s">
        <v>97</v>
      </c>
      <c r="D58" s="83" t="s">
        <v>103</v>
      </c>
      <c r="E58" s="39"/>
      <c r="F58" s="35">
        <f t="shared" si="1"/>
        <v>70000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115">
        <v>0</v>
      </c>
      <c r="AC58" s="115">
        <f>AD58+AE58</f>
        <v>70000</v>
      </c>
      <c r="AD58" s="115">
        <v>70000</v>
      </c>
      <c r="AE58" s="115">
        <v>0</v>
      </c>
      <c r="AF58" s="115">
        <v>0</v>
      </c>
      <c r="AG58" s="115">
        <v>0</v>
      </c>
      <c r="AH58" s="115">
        <f t="shared" ref="AH58" si="28">AB58+AC58+AF58+AG58</f>
        <v>70000</v>
      </c>
      <c r="AI58" s="115"/>
      <c r="AJ58" s="115">
        <f>AK58+AL58</f>
        <v>0</v>
      </c>
      <c r="AK58" s="115"/>
      <c r="AL58" s="115"/>
      <c r="AM58" s="115"/>
      <c r="AN58" s="115"/>
      <c r="AO58" s="115">
        <f t="shared" ref="AO58" si="29">AI58+AJ58+AM58+AN58</f>
        <v>0</v>
      </c>
      <c r="AP58" s="115"/>
      <c r="AQ58" s="115">
        <f>AR58+AS58</f>
        <v>0</v>
      </c>
      <c r="AR58" s="115"/>
      <c r="AS58" s="115"/>
      <c r="AT58" s="115"/>
      <c r="AU58" s="115"/>
      <c r="AV58" s="115">
        <f t="shared" ref="AV58" si="30">AP58+AQ58+AT58+AU58</f>
        <v>0</v>
      </c>
      <c r="AW58" s="115"/>
      <c r="AX58" s="115">
        <f>AY58+AZ58</f>
        <v>0</v>
      </c>
      <c r="AY58" s="115"/>
      <c r="AZ58" s="115"/>
      <c r="BA58" s="115"/>
      <c r="BB58" s="115"/>
      <c r="BC58" s="115">
        <f t="shared" ref="BC58" si="31">AW58+AX58+BA58+BB58</f>
        <v>0</v>
      </c>
      <c r="BD58" s="12"/>
    </row>
    <row r="59" spans="1:56" s="13" customFormat="1" ht="50.1" hidden="1" customHeight="1">
      <c r="A59" s="44"/>
      <c r="B59" s="38" t="s">
        <v>237</v>
      </c>
      <c r="C59" s="82"/>
      <c r="D59" s="83"/>
      <c r="E59" s="39">
        <f t="shared" si="22"/>
        <v>0</v>
      </c>
      <c r="F59" s="35">
        <f t="shared" si="1"/>
        <v>0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115">
        <v>0</v>
      </c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2"/>
    </row>
    <row r="60" spans="1:56" s="13" customFormat="1" ht="50.1" hidden="1" customHeight="1">
      <c r="A60" s="44" t="s">
        <v>144</v>
      </c>
      <c r="B60" s="38" t="s">
        <v>107</v>
      </c>
      <c r="C60" s="82" t="s">
        <v>97</v>
      </c>
      <c r="D60" s="83" t="s">
        <v>108</v>
      </c>
      <c r="E60" s="39">
        <f t="shared" si="22"/>
        <v>0</v>
      </c>
      <c r="F60" s="35">
        <f t="shared" si="1"/>
        <v>0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115">
        <v>0</v>
      </c>
      <c r="AC60" s="115">
        <v>0</v>
      </c>
      <c r="AD60" s="115">
        <v>0</v>
      </c>
      <c r="AE60" s="115">
        <v>0</v>
      </c>
      <c r="AF60" s="115">
        <v>0</v>
      </c>
      <c r="AG60" s="115">
        <v>0</v>
      </c>
      <c r="AH60" s="115">
        <f t="shared" ref="AH60:AH68" si="32">AB60+AC60</f>
        <v>0</v>
      </c>
      <c r="AI60" s="115"/>
      <c r="AJ60" s="115">
        <f t="shared" ref="AJ60:AJ68" si="33">AK60+AL60</f>
        <v>0</v>
      </c>
      <c r="AK60" s="115"/>
      <c r="AL60" s="115"/>
      <c r="AM60" s="115"/>
      <c r="AN60" s="115"/>
      <c r="AO60" s="115">
        <f t="shared" ref="AO60:AO68" si="34">AI60+AJ60</f>
        <v>0</v>
      </c>
      <c r="AP60" s="115"/>
      <c r="AQ60" s="115">
        <f t="shared" ref="AQ60:AQ66" si="35">AR60+AS60</f>
        <v>0</v>
      </c>
      <c r="AR60" s="115"/>
      <c r="AS60" s="115"/>
      <c r="AT60" s="115"/>
      <c r="AU60" s="115"/>
      <c r="AV60" s="115">
        <f t="shared" ref="AV60:AV66" si="36">AP60+AQ60</f>
        <v>0</v>
      </c>
      <c r="AW60" s="115"/>
      <c r="AX60" s="115">
        <f t="shared" ref="AX60:AX66" si="37">AY60+AZ60</f>
        <v>0</v>
      </c>
      <c r="AY60" s="115"/>
      <c r="AZ60" s="115"/>
      <c r="BA60" s="115"/>
      <c r="BB60" s="115"/>
      <c r="BC60" s="115">
        <f t="shared" ref="BC60:BC66" si="38">AW60+AX60</f>
        <v>0</v>
      </c>
      <c r="BD60" s="12"/>
    </row>
    <row r="61" spans="1:56" s="13" customFormat="1" ht="54.75" hidden="1" customHeight="1">
      <c r="A61" s="44" t="s">
        <v>145</v>
      </c>
      <c r="B61" s="38" t="s">
        <v>119</v>
      </c>
      <c r="C61" s="82" t="s">
        <v>97</v>
      </c>
      <c r="D61" s="83" t="s">
        <v>109</v>
      </c>
      <c r="E61" s="39"/>
      <c r="F61" s="35">
        <f t="shared" si="1"/>
        <v>122778.1</v>
      </c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115">
        <v>0</v>
      </c>
      <c r="AC61" s="115">
        <f t="shared" ref="AC61:AC63" si="39">AD61+AE61</f>
        <v>122778.1</v>
      </c>
      <c r="AD61" s="115">
        <v>122778.1</v>
      </c>
      <c r="AE61" s="115"/>
      <c r="AF61" s="115"/>
      <c r="AG61" s="115"/>
      <c r="AH61" s="115">
        <f t="shared" si="32"/>
        <v>122778.1</v>
      </c>
      <c r="AI61" s="115"/>
      <c r="AJ61" s="115">
        <f t="shared" si="33"/>
        <v>0</v>
      </c>
      <c r="AK61" s="115"/>
      <c r="AL61" s="115"/>
      <c r="AM61" s="115"/>
      <c r="AN61" s="115"/>
      <c r="AO61" s="115">
        <f t="shared" si="34"/>
        <v>0</v>
      </c>
      <c r="AP61" s="115"/>
      <c r="AQ61" s="115">
        <f t="shared" si="35"/>
        <v>0</v>
      </c>
      <c r="AR61" s="115"/>
      <c r="AS61" s="115"/>
      <c r="AT61" s="115"/>
      <c r="AU61" s="115"/>
      <c r="AV61" s="115">
        <f t="shared" si="36"/>
        <v>0</v>
      </c>
      <c r="AW61" s="115"/>
      <c r="AX61" s="115">
        <f t="shared" si="37"/>
        <v>0</v>
      </c>
      <c r="AY61" s="115"/>
      <c r="AZ61" s="115"/>
      <c r="BA61" s="115"/>
      <c r="BB61" s="115"/>
      <c r="BC61" s="115">
        <f t="shared" si="38"/>
        <v>0</v>
      </c>
      <c r="BD61" s="12"/>
    </row>
    <row r="62" spans="1:56" s="13" customFormat="1" ht="50.1" hidden="1" customHeight="1">
      <c r="A62" s="44" t="s">
        <v>146</v>
      </c>
      <c r="B62" s="38" t="s">
        <v>110</v>
      </c>
      <c r="C62" s="82" t="s">
        <v>97</v>
      </c>
      <c r="D62" s="83" t="s">
        <v>111</v>
      </c>
      <c r="E62" s="39"/>
      <c r="F62" s="35">
        <f t="shared" si="1"/>
        <v>0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115">
        <v>0</v>
      </c>
      <c r="AC62" s="115">
        <f t="shared" si="39"/>
        <v>0</v>
      </c>
      <c r="AD62" s="115">
        <v>0</v>
      </c>
      <c r="AE62" s="115">
        <v>0</v>
      </c>
      <c r="AF62" s="115">
        <v>0</v>
      </c>
      <c r="AG62" s="115">
        <v>0</v>
      </c>
      <c r="AH62" s="115">
        <f t="shared" si="32"/>
        <v>0</v>
      </c>
      <c r="AI62" s="115"/>
      <c r="AJ62" s="115">
        <f t="shared" si="33"/>
        <v>0</v>
      </c>
      <c r="AK62" s="115"/>
      <c r="AL62" s="115"/>
      <c r="AM62" s="115"/>
      <c r="AN62" s="115"/>
      <c r="AO62" s="115">
        <f t="shared" si="34"/>
        <v>0</v>
      </c>
      <c r="AP62" s="115"/>
      <c r="AQ62" s="115">
        <f t="shared" si="35"/>
        <v>0</v>
      </c>
      <c r="AR62" s="115"/>
      <c r="AS62" s="115"/>
      <c r="AT62" s="115"/>
      <c r="AU62" s="115"/>
      <c r="AV62" s="115">
        <f t="shared" si="36"/>
        <v>0</v>
      </c>
      <c r="AW62" s="115"/>
      <c r="AX62" s="115">
        <f t="shared" si="37"/>
        <v>0</v>
      </c>
      <c r="AY62" s="115"/>
      <c r="AZ62" s="115"/>
      <c r="BA62" s="115"/>
      <c r="BB62" s="115"/>
      <c r="BC62" s="115">
        <f t="shared" si="38"/>
        <v>0</v>
      </c>
      <c r="BD62" s="12"/>
    </row>
    <row r="63" spans="1:56" s="13" customFormat="1" ht="81" hidden="1" customHeight="1">
      <c r="A63" s="44" t="s">
        <v>147</v>
      </c>
      <c r="B63" s="38" t="s">
        <v>137</v>
      </c>
      <c r="C63" s="82" t="s">
        <v>97</v>
      </c>
      <c r="D63" s="83" t="s">
        <v>219</v>
      </c>
      <c r="E63" s="39"/>
      <c r="F63" s="35">
        <f t="shared" si="1"/>
        <v>17113.3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115">
        <v>0</v>
      </c>
      <c r="AC63" s="115">
        <f t="shared" si="39"/>
        <v>17113.3</v>
      </c>
      <c r="AD63" s="115">
        <v>17113.3</v>
      </c>
      <c r="AE63" s="115">
        <v>0</v>
      </c>
      <c r="AF63" s="115">
        <v>0</v>
      </c>
      <c r="AG63" s="115">
        <v>0</v>
      </c>
      <c r="AH63" s="115">
        <f t="shared" si="32"/>
        <v>17113.3</v>
      </c>
      <c r="AI63" s="115"/>
      <c r="AJ63" s="115">
        <f t="shared" si="33"/>
        <v>0</v>
      </c>
      <c r="AK63" s="115"/>
      <c r="AL63" s="115"/>
      <c r="AM63" s="115"/>
      <c r="AN63" s="115"/>
      <c r="AO63" s="115">
        <f t="shared" si="34"/>
        <v>0</v>
      </c>
      <c r="AP63" s="115"/>
      <c r="AQ63" s="115">
        <f t="shared" si="35"/>
        <v>0</v>
      </c>
      <c r="AR63" s="115"/>
      <c r="AS63" s="115"/>
      <c r="AT63" s="115"/>
      <c r="AU63" s="115"/>
      <c r="AV63" s="115">
        <f t="shared" si="36"/>
        <v>0</v>
      </c>
      <c r="AW63" s="115"/>
      <c r="AX63" s="115">
        <f t="shared" si="37"/>
        <v>0</v>
      </c>
      <c r="AY63" s="115"/>
      <c r="AZ63" s="115"/>
      <c r="BA63" s="115"/>
      <c r="BB63" s="115"/>
      <c r="BC63" s="115">
        <f t="shared" si="38"/>
        <v>0</v>
      </c>
      <c r="BD63" s="12"/>
    </row>
    <row r="64" spans="1:56" s="13" customFormat="1" ht="56.25" hidden="1" customHeight="1">
      <c r="A64" s="44" t="s">
        <v>148</v>
      </c>
      <c r="B64" s="38" t="s">
        <v>131</v>
      </c>
      <c r="C64" s="82" t="s">
        <v>97</v>
      </c>
      <c r="D64" s="83" t="s">
        <v>120</v>
      </c>
      <c r="E64" s="39"/>
      <c r="F64" s="35">
        <f t="shared" si="1"/>
        <v>0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115">
        <v>0</v>
      </c>
      <c r="AC64" s="115">
        <f>AD64+AE64</f>
        <v>0</v>
      </c>
      <c r="AD64" s="115">
        <v>0</v>
      </c>
      <c r="AE64" s="115">
        <v>0</v>
      </c>
      <c r="AF64" s="115">
        <v>0</v>
      </c>
      <c r="AG64" s="115">
        <v>0</v>
      </c>
      <c r="AH64" s="115">
        <f t="shared" si="32"/>
        <v>0</v>
      </c>
      <c r="AI64" s="115"/>
      <c r="AJ64" s="115">
        <f t="shared" si="33"/>
        <v>0</v>
      </c>
      <c r="AK64" s="115"/>
      <c r="AL64" s="115"/>
      <c r="AM64" s="115"/>
      <c r="AN64" s="115"/>
      <c r="AO64" s="115">
        <f t="shared" si="34"/>
        <v>0</v>
      </c>
      <c r="AP64" s="115"/>
      <c r="AQ64" s="115">
        <f t="shared" si="35"/>
        <v>0</v>
      </c>
      <c r="AR64" s="115"/>
      <c r="AS64" s="115"/>
      <c r="AT64" s="115"/>
      <c r="AU64" s="115"/>
      <c r="AV64" s="115">
        <f t="shared" si="36"/>
        <v>0</v>
      </c>
      <c r="AW64" s="115"/>
      <c r="AX64" s="115">
        <f t="shared" si="37"/>
        <v>0</v>
      </c>
      <c r="AY64" s="115"/>
      <c r="AZ64" s="115"/>
      <c r="BA64" s="115"/>
      <c r="BB64" s="115"/>
      <c r="BC64" s="115">
        <f t="shared" si="38"/>
        <v>0</v>
      </c>
      <c r="BD64" s="12"/>
    </row>
    <row r="65" spans="1:56" s="13" customFormat="1" ht="56.25" hidden="1" customHeight="1">
      <c r="A65" s="44" t="s">
        <v>149</v>
      </c>
      <c r="B65" s="38" t="s">
        <v>138</v>
      </c>
      <c r="C65" s="82" t="s">
        <v>97</v>
      </c>
      <c r="D65" s="83" t="s">
        <v>220</v>
      </c>
      <c r="E65" s="39"/>
      <c r="F65" s="35">
        <f t="shared" si="1"/>
        <v>0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115">
        <v>0</v>
      </c>
      <c r="AC65" s="115">
        <f t="shared" ref="AC65:AC68" si="40">AD65+AE65</f>
        <v>0</v>
      </c>
      <c r="AD65" s="115">
        <v>0</v>
      </c>
      <c r="AE65" s="115">
        <v>0</v>
      </c>
      <c r="AF65" s="115">
        <v>0</v>
      </c>
      <c r="AG65" s="115">
        <v>0</v>
      </c>
      <c r="AH65" s="115">
        <f t="shared" si="32"/>
        <v>0</v>
      </c>
      <c r="AI65" s="115"/>
      <c r="AJ65" s="115">
        <f t="shared" si="33"/>
        <v>0</v>
      </c>
      <c r="AK65" s="115"/>
      <c r="AL65" s="115"/>
      <c r="AM65" s="115"/>
      <c r="AN65" s="115"/>
      <c r="AO65" s="115">
        <f t="shared" si="34"/>
        <v>0</v>
      </c>
      <c r="AP65" s="115"/>
      <c r="AQ65" s="115">
        <f t="shared" si="35"/>
        <v>0</v>
      </c>
      <c r="AR65" s="115"/>
      <c r="AS65" s="115"/>
      <c r="AT65" s="115"/>
      <c r="AU65" s="115"/>
      <c r="AV65" s="115">
        <f t="shared" si="36"/>
        <v>0</v>
      </c>
      <c r="AW65" s="115"/>
      <c r="AX65" s="115">
        <f t="shared" si="37"/>
        <v>0</v>
      </c>
      <c r="AY65" s="115"/>
      <c r="AZ65" s="115"/>
      <c r="BA65" s="115"/>
      <c r="BB65" s="115"/>
      <c r="BC65" s="115">
        <f t="shared" si="38"/>
        <v>0</v>
      </c>
      <c r="BD65" s="12"/>
    </row>
    <row r="66" spans="1:56" s="13" customFormat="1" ht="56.25" hidden="1" customHeight="1">
      <c r="A66" s="44" t="s">
        <v>150</v>
      </c>
      <c r="B66" s="38" t="s">
        <v>139</v>
      </c>
      <c r="C66" s="82" t="s">
        <v>97</v>
      </c>
      <c r="D66" s="83" t="s">
        <v>221</v>
      </c>
      <c r="E66" s="39"/>
      <c r="F66" s="35">
        <f t="shared" si="1"/>
        <v>0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115">
        <v>0</v>
      </c>
      <c r="AC66" s="115">
        <f t="shared" si="40"/>
        <v>0</v>
      </c>
      <c r="AD66" s="115">
        <v>0</v>
      </c>
      <c r="AE66" s="115">
        <v>0</v>
      </c>
      <c r="AF66" s="115">
        <v>0</v>
      </c>
      <c r="AG66" s="115">
        <v>0</v>
      </c>
      <c r="AH66" s="115">
        <f t="shared" si="32"/>
        <v>0</v>
      </c>
      <c r="AI66" s="115"/>
      <c r="AJ66" s="115">
        <f t="shared" si="33"/>
        <v>0</v>
      </c>
      <c r="AK66" s="115"/>
      <c r="AL66" s="115"/>
      <c r="AM66" s="115"/>
      <c r="AN66" s="115"/>
      <c r="AO66" s="115">
        <f t="shared" si="34"/>
        <v>0</v>
      </c>
      <c r="AP66" s="115"/>
      <c r="AQ66" s="115">
        <f t="shared" si="35"/>
        <v>0</v>
      </c>
      <c r="AR66" s="115"/>
      <c r="AS66" s="115"/>
      <c r="AT66" s="115"/>
      <c r="AU66" s="115"/>
      <c r="AV66" s="115">
        <f t="shared" si="36"/>
        <v>0</v>
      </c>
      <c r="AW66" s="115"/>
      <c r="AX66" s="115">
        <f t="shared" si="37"/>
        <v>0</v>
      </c>
      <c r="AY66" s="115"/>
      <c r="AZ66" s="115"/>
      <c r="BA66" s="115"/>
      <c r="BB66" s="115"/>
      <c r="BC66" s="115">
        <f t="shared" si="38"/>
        <v>0</v>
      </c>
      <c r="BD66" s="12"/>
    </row>
    <row r="67" spans="1:56" s="13" customFormat="1" ht="56.25" hidden="1" customHeight="1">
      <c r="A67" s="44"/>
      <c r="B67" s="38" t="s">
        <v>239</v>
      </c>
      <c r="C67" s="82"/>
      <c r="D67" s="83"/>
      <c r="E67" s="39"/>
      <c r="F67" s="35">
        <f t="shared" si="1"/>
        <v>0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115">
        <v>0</v>
      </c>
      <c r="AC67" s="115"/>
      <c r="AD67" s="115"/>
      <c r="AE67" s="115">
        <v>0</v>
      </c>
      <c r="AF67" s="115">
        <v>0</v>
      </c>
      <c r="AG67" s="115">
        <v>0</v>
      </c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2"/>
    </row>
    <row r="68" spans="1:56" s="13" customFormat="1" ht="56.25" hidden="1" customHeight="1">
      <c r="A68" s="44" t="s">
        <v>151</v>
      </c>
      <c r="B68" s="38" t="s">
        <v>140</v>
      </c>
      <c r="C68" s="82" t="s">
        <v>97</v>
      </c>
      <c r="D68" s="83" t="s">
        <v>222</v>
      </c>
      <c r="E68" s="39"/>
      <c r="F68" s="35">
        <f t="shared" si="1"/>
        <v>15000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115">
        <v>0</v>
      </c>
      <c r="AC68" s="115">
        <f t="shared" si="40"/>
        <v>15000</v>
      </c>
      <c r="AD68" s="115">
        <v>15000</v>
      </c>
      <c r="AE68" s="115">
        <v>0</v>
      </c>
      <c r="AF68" s="115">
        <v>0</v>
      </c>
      <c r="AG68" s="115">
        <v>0</v>
      </c>
      <c r="AH68" s="115">
        <f t="shared" si="32"/>
        <v>15000</v>
      </c>
      <c r="AI68" s="115"/>
      <c r="AJ68" s="115">
        <f t="shared" si="33"/>
        <v>0</v>
      </c>
      <c r="AK68" s="115"/>
      <c r="AL68" s="115"/>
      <c r="AM68" s="115"/>
      <c r="AN68" s="115"/>
      <c r="AO68" s="115">
        <f t="shared" si="34"/>
        <v>0</v>
      </c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2"/>
    </row>
    <row r="69" spans="1:56" s="2" customFormat="1" ht="50.1" customHeight="1">
      <c r="A69" s="45" t="s">
        <v>64</v>
      </c>
      <c r="B69" s="40" t="s">
        <v>50</v>
      </c>
      <c r="C69" s="78" t="s">
        <v>93</v>
      </c>
      <c r="D69" s="79" t="s">
        <v>74</v>
      </c>
      <c r="E69" s="29">
        <f>BC69+AH69+AO69+AV69</f>
        <v>36733.9</v>
      </c>
      <c r="F69" s="32">
        <f t="shared" si="1"/>
        <v>62225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>
        <f>W69+X69</f>
        <v>25491.1</v>
      </c>
      <c r="W69" s="32">
        <v>25491.1</v>
      </c>
      <c r="X69" s="32"/>
      <c r="Y69" s="32"/>
      <c r="Z69" s="32"/>
      <c r="AA69" s="32">
        <f>U69+V69</f>
        <v>25491.1</v>
      </c>
      <c r="AB69" s="111"/>
      <c r="AC69" s="111">
        <f>AD69+AE69</f>
        <v>27903.9</v>
      </c>
      <c r="AD69" s="111">
        <v>27903.9</v>
      </c>
      <c r="AE69" s="111"/>
      <c r="AF69" s="111"/>
      <c r="AG69" s="111"/>
      <c r="AH69" s="111">
        <f>AB69+AC69</f>
        <v>27903.9</v>
      </c>
      <c r="AI69" s="111"/>
      <c r="AJ69" s="111">
        <f>AK69+AL69</f>
        <v>6830</v>
      </c>
      <c r="AK69" s="111">
        <v>6830</v>
      </c>
      <c r="AL69" s="111"/>
      <c r="AM69" s="111"/>
      <c r="AN69" s="111"/>
      <c r="AO69" s="112">
        <f>AI69+AJ69</f>
        <v>6830</v>
      </c>
      <c r="AP69" s="112"/>
      <c r="AQ69" s="112">
        <f>AR69+AS69</f>
        <v>1000</v>
      </c>
      <c r="AR69" s="112">
        <v>1000</v>
      </c>
      <c r="AS69" s="112"/>
      <c r="AT69" s="112"/>
      <c r="AU69" s="112"/>
      <c r="AV69" s="112">
        <f>AP69+AQ69</f>
        <v>1000</v>
      </c>
      <c r="AW69" s="112"/>
      <c r="AX69" s="112">
        <f>AY69+AZ69</f>
        <v>1000</v>
      </c>
      <c r="AY69" s="112">
        <v>1000</v>
      </c>
      <c r="AZ69" s="112"/>
      <c r="BA69" s="112"/>
      <c r="BB69" s="112"/>
      <c r="BC69" s="112">
        <f>AW69+AX69</f>
        <v>1000</v>
      </c>
      <c r="BD69" s="9"/>
    </row>
    <row r="70" spans="1:56" s="2" customFormat="1" ht="50.1" customHeight="1">
      <c r="A70" s="45" t="s">
        <v>65</v>
      </c>
      <c r="B70" s="40" t="s">
        <v>141</v>
      </c>
      <c r="C70" s="78" t="s">
        <v>93</v>
      </c>
      <c r="D70" s="79" t="s">
        <v>209</v>
      </c>
      <c r="E70" s="29">
        <f t="shared" si="22"/>
        <v>80784.3</v>
      </c>
      <c r="F70" s="32">
        <f t="shared" si="1"/>
        <v>97667.299999999988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>
        <f>SUM(U71:U78)</f>
        <v>16883.000000000004</v>
      </c>
      <c r="V70" s="32"/>
      <c r="W70" s="32"/>
      <c r="X70" s="32">
        <f>SUM(X71:X74)</f>
        <v>0</v>
      </c>
      <c r="Y70" s="32">
        <f>SUM(Y71:Y74)</f>
        <v>0</v>
      </c>
      <c r="Z70" s="32">
        <f>SUM(Z71:Z74)</f>
        <v>0</v>
      </c>
      <c r="AA70" s="32">
        <f>U70+X70+Y70+Z70</f>
        <v>16883.000000000004</v>
      </c>
      <c r="AB70" s="111">
        <f>SUM(AB71:AB74)</f>
        <v>19626</v>
      </c>
      <c r="AC70" s="111"/>
      <c r="AD70" s="111"/>
      <c r="AE70" s="111">
        <f>SUM(AE71:AE74)</f>
        <v>0</v>
      </c>
      <c r="AF70" s="111">
        <f>SUM(AF71:AF74)</f>
        <v>0</v>
      </c>
      <c r="AG70" s="111">
        <f>SUM(AG71:AG74)</f>
        <v>0</v>
      </c>
      <c r="AH70" s="111">
        <f>AB70+AE70+AF70+AG70</f>
        <v>19626</v>
      </c>
      <c r="AI70" s="111">
        <f>SUM(AI71:AI78)</f>
        <v>20561.5</v>
      </c>
      <c r="AJ70" s="111"/>
      <c r="AK70" s="111"/>
      <c r="AL70" s="111">
        <f>SUM(AL71:AL74)</f>
        <v>0</v>
      </c>
      <c r="AM70" s="111">
        <f>SUM(AM71:AM74)</f>
        <v>0</v>
      </c>
      <c r="AN70" s="111">
        <f>SUM(AN71:AN74)</f>
        <v>0</v>
      </c>
      <c r="AO70" s="112">
        <f>AI70+AL70+AM70+AN70</f>
        <v>20561.5</v>
      </c>
      <c r="AP70" s="112">
        <f>SUM(AP71:AP74)</f>
        <v>20298.400000000001</v>
      </c>
      <c r="AQ70" s="112"/>
      <c r="AR70" s="112"/>
      <c r="AS70" s="112">
        <f>SUM(AS71:AS74)</f>
        <v>0</v>
      </c>
      <c r="AT70" s="112">
        <f>SUM(AT71:AT74)</f>
        <v>0</v>
      </c>
      <c r="AU70" s="112">
        <f>SUM(AU71:AU74)</f>
        <v>0</v>
      </c>
      <c r="AV70" s="112">
        <f>AP70+AS70+AT70+AU70</f>
        <v>20298.400000000001</v>
      </c>
      <c r="AW70" s="112">
        <f>SUM(AW71:AW74)</f>
        <v>20298.400000000001</v>
      </c>
      <c r="AX70" s="112"/>
      <c r="AY70" s="112"/>
      <c r="AZ70" s="112">
        <f>SUM(AZ71:AZ74)</f>
        <v>0</v>
      </c>
      <c r="BA70" s="112">
        <f>SUM(BA71:BA74)</f>
        <v>0</v>
      </c>
      <c r="BB70" s="112">
        <f>SUM(BB71:BB74)</f>
        <v>0</v>
      </c>
      <c r="BC70" s="112">
        <f>AW70+AZ70+BA70+BB70</f>
        <v>20298.400000000001</v>
      </c>
      <c r="BD70" s="9"/>
    </row>
    <row r="71" spans="1:56" s="2" customFormat="1" ht="50.1" customHeight="1">
      <c r="A71" s="46" t="s">
        <v>66</v>
      </c>
      <c r="B71" s="34" t="s">
        <v>51</v>
      </c>
      <c r="C71" s="80" t="s">
        <v>93</v>
      </c>
      <c r="D71" s="81" t="s">
        <v>75</v>
      </c>
      <c r="E71" s="29">
        <f t="shared" si="22"/>
        <v>33305.4</v>
      </c>
      <c r="F71" s="35">
        <f t="shared" si="1"/>
        <v>38412.5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>
        <v>5107.1000000000004</v>
      </c>
      <c r="V71" s="35"/>
      <c r="W71" s="35"/>
      <c r="X71" s="35"/>
      <c r="Y71" s="35"/>
      <c r="Z71" s="35"/>
      <c r="AA71" s="35">
        <f t="shared" ref="AA71:AA81" si="41">U71+V71+Y71+Z71</f>
        <v>5107.1000000000004</v>
      </c>
      <c r="AB71" s="113">
        <v>8305.5</v>
      </c>
      <c r="AC71" s="113"/>
      <c r="AD71" s="113"/>
      <c r="AE71" s="113"/>
      <c r="AF71" s="113"/>
      <c r="AG71" s="113"/>
      <c r="AH71" s="113">
        <f t="shared" ref="AH71:AH78" si="42">AB71+AC71+AF71+AG71</f>
        <v>8305.5</v>
      </c>
      <c r="AI71" s="113">
        <v>8305.5</v>
      </c>
      <c r="AJ71" s="113"/>
      <c r="AK71" s="113"/>
      <c r="AL71" s="113"/>
      <c r="AM71" s="113"/>
      <c r="AN71" s="113"/>
      <c r="AO71" s="114">
        <f t="shared" ref="AO71:AO78" si="43">AI71+AJ71+AM71+AN71</f>
        <v>8305.5</v>
      </c>
      <c r="AP71" s="114">
        <v>8347.2000000000007</v>
      </c>
      <c r="AQ71" s="114"/>
      <c r="AR71" s="114"/>
      <c r="AS71" s="114"/>
      <c r="AT71" s="114"/>
      <c r="AU71" s="114"/>
      <c r="AV71" s="114">
        <f t="shared" ref="AV71:AV79" si="44">AP71+AQ71+AT71+AU71</f>
        <v>8347.2000000000007</v>
      </c>
      <c r="AW71" s="114">
        <v>8347.2000000000007</v>
      </c>
      <c r="AX71" s="114"/>
      <c r="AY71" s="114"/>
      <c r="AZ71" s="114"/>
      <c r="BA71" s="114"/>
      <c r="BB71" s="114"/>
      <c r="BC71" s="114">
        <f t="shared" ref="BC71:BC78" si="45">AW71+AX71+BA71+BB71</f>
        <v>8347.2000000000007</v>
      </c>
      <c r="BD71" s="9"/>
    </row>
    <row r="72" spans="1:56" s="2" customFormat="1" ht="55.5" customHeight="1">
      <c r="A72" s="46" t="s">
        <v>67</v>
      </c>
      <c r="B72" s="34" t="s">
        <v>52</v>
      </c>
      <c r="C72" s="80" t="s">
        <v>93</v>
      </c>
      <c r="D72" s="81" t="s">
        <v>76</v>
      </c>
      <c r="E72" s="29">
        <f t="shared" si="22"/>
        <v>16374.2</v>
      </c>
      <c r="F72" s="35">
        <f t="shared" si="1"/>
        <v>18746.2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>
        <v>2372</v>
      </c>
      <c r="V72" s="35"/>
      <c r="W72" s="35"/>
      <c r="X72" s="35"/>
      <c r="Y72" s="35"/>
      <c r="Z72" s="35"/>
      <c r="AA72" s="35">
        <f t="shared" si="41"/>
        <v>2372</v>
      </c>
      <c r="AB72" s="113">
        <v>3942.8</v>
      </c>
      <c r="AC72" s="113"/>
      <c r="AD72" s="113"/>
      <c r="AE72" s="113"/>
      <c r="AF72" s="113"/>
      <c r="AG72" s="113"/>
      <c r="AH72" s="113">
        <f t="shared" si="42"/>
        <v>3942.8</v>
      </c>
      <c r="AI72" s="113">
        <v>3942.8</v>
      </c>
      <c r="AJ72" s="113"/>
      <c r="AK72" s="113"/>
      <c r="AL72" s="113"/>
      <c r="AM72" s="113"/>
      <c r="AN72" s="113"/>
      <c r="AO72" s="114">
        <f t="shared" si="43"/>
        <v>3942.8</v>
      </c>
      <c r="AP72" s="114">
        <v>4244.3</v>
      </c>
      <c r="AQ72" s="114"/>
      <c r="AR72" s="114"/>
      <c r="AS72" s="114"/>
      <c r="AT72" s="114"/>
      <c r="AU72" s="114"/>
      <c r="AV72" s="114">
        <f t="shared" si="44"/>
        <v>4244.3</v>
      </c>
      <c r="AW72" s="114">
        <v>4244.3</v>
      </c>
      <c r="AX72" s="114"/>
      <c r="AY72" s="114"/>
      <c r="AZ72" s="114"/>
      <c r="BA72" s="114"/>
      <c r="BB72" s="114"/>
      <c r="BC72" s="114">
        <f t="shared" si="45"/>
        <v>4244.3</v>
      </c>
      <c r="BD72" s="9"/>
    </row>
    <row r="73" spans="1:56" s="2" customFormat="1" ht="50.1" customHeight="1">
      <c r="A73" s="46" t="s">
        <v>152</v>
      </c>
      <c r="B73" s="34" t="s">
        <v>53</v>
      </c>
      <c r="C73" s="80" t="s">
        <v>93</v>
      </c>
      <c r="D73" s="81" t="s">
        <v>77</v>
      </c>
      <c r="E73" s="29">
        <f t="shared" si="22"/>
        <v>20364.199999999997</v>
      </c>
      <c r="F73" s="35">
        <f t="shared" si="1"/>
        <v>21228.899999999998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>
        <v>864.7</v>
      </c>
      <c r="V73" s="35"/>
      <c r="W73" s="35"/>
      <c r="X73" s="35"/>
      <c r="Y73" s="35"/>
      <c r="Z73" s="35"/>
      <c r="AA73" s="35">
        <f t="shared" si="41"/>
        <v>864.7</v>
      </c>
      <c r="AB73" s="113">
        <v>5052.2</v>
      </c>
      <c r="AC73" s="113"/>
      <c r="AD73" s="113"/>
      <c r="AE73" s="113"/>
      <c r="AF73" s="113"/>
      <c r="AG73" s="113"/>
      <c r="AH73" s="113">
        <f t="shared" si="42"/>
        <v>5052.2</v>
      </c>
      <c r="AI73" s="113">
        <v>5052.2</v>
      </c>
      <c r="AJ73" s="113"/>
      <c r="AK73" s="113"/>
      <c r="AL73" s="113"/>
      <c r="AM73" s="113"/>
      <c r="AN73" s="113"/>
      <c r="AO73" s="114">
        <f t="shared" si="43"/>
        <v>5052.2</v>
      </c>
      <c r="AP73" s="114">
        <v>5129.8999999999996</v>
      </c>
      <c r="AQ73" s="114"/>
      <c r="AR73" s="114"/>
      <c r="AS73" s="114"/>
      <c r="AT73" s="114"/>
      <c r="AU73" s="114"/>
      <c r="AV73" s="114">
        <f t="shared" si="44"/>
        <v>5129.8999999999996</v>
      </c>
      <c r="AW73" s="114">
        <v>5129.8999999999996</v>
      </c>
      <c r="AX73" s="114"/>
      <c r="AY73" s="114"/>
      <c r="AZ73" s="114"/>
      <c r="BA73" s="114"/>
      <c r="BB73" s="114"/>
      <c r="BC73" s="114">
        <f t="shared" si="45"/>
        <v>5129.8999999999996</v>
      </c>
      <c r="BD73" s="9"/>
    </row>
    <row r="74" spans="1:56" s="2" customFormat="1" ht="50.1" customHeight="1">
      <c r="A74" s="46" t="s">
        <v>153</v>
      </c>
      <c r="B74" s="34" t="s">
        <v>54</v>
      </c>
      <c r="C74" s="80" t="s">
        <v>93</v>
      </c>
      <c r="D74" s="81" t="s">
        <v>78</v>
      </c>
      <c r="E74" s="29">
        <f t="shared" si="22"/>
        <v>10190.5</v>
      </c>
      <c r="F74" s="35">
        <f t="shared" si="1"/>
        <v>12558.3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>
        <v>2367.8000000000002</v>
      </c>
      <c r="V74" s="35"/>
      <c r="W74" s="35"/>
      <c r="X74" s="35"/>
      <c r="Y74" s="35"/>
      <c r="Z74" s="35"/>
      <c r="AA74" s="35">
        <f t="shared" si="41"/>
        <v>2367.8000000000002</v>
      </c>
      <c r="AB74" s="113">
        <v>2325.5</v>
      </c>
      <c r="AC74" s="113"/>
      <c r="AD74" s="113"/>
      <c r="AE74" s="113"/>
      <c r="AF74" s="113"/>
      <c r="AG74" s="113"/>
      <c r="AH74" s="113">
        <f t="shared" si="42"/>
        <v>2325.5</v>
      </c>
      <c r="AI74" s="113">
        <v>2711</v>
      </c>
      <c r="AJ74" s="113"/>
      <c r="AK74" s="113"/>
      <c r="AL74" s="113"/>
      <c r="AM74" s="113"/>
      <c r="AN74" s="113"/>
      <c r="AO74" s="114">
        <f t="shared" si="43"/>
        <v>2711</v>
      </c>
      <c r="AP74" s="114">
        <v>2577</v>
      </c>
      <c r="AQ74" s="114"/>
      <c r="AR74" s="114"/>
      <c r="AS74" s="114"/>
      <c r="AT74" s="114"/>
      <c r="AU74" s="114"/>
      <c r="AV74" s="114">
        <f t="shared" si="44"/>
        <v>2577</v>
      </c>
      <c r="AW74" s="114">
        <v>2577</v>
      </c>
      <c r="AX74" s="114"/>
      <c r="AY74" s="114"/>
      <c r="AZ74" s="114"/>
      <c r="BA74" s="114"/>
      <c r="BB74" s="114"/>
      <c r="BC74" s="114">
        <f t="shared" si="45"/>
        <v>2577</v>
      </c>
      <c r="BD74" s="9"/>
    </row>
    <row r="75" spans="1:56" s="13" customFormat="1" ht="50.1" hidden="1" customHeight="1">
      <c r="A75" s="44" t="s">
        <v>179</v>
      </c>
      <c r="B75" s="38" t="s">
        <v>172</v>
      </c>
      <c r="C75" s="82" t="s">
        <v>93</v>
      </c>
      <c r="D75" s="83" t="s">
        <v>175</v>
      </c>
      <c r="E75" s="39">
        <f t="shared" si="22"/>
        <v>0</v>
      </c>
      <c r="F75" s="35">
        <f t="shared" si="1"/>
        <v>1316.5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>
        <v>1316.5</v>
      </c>
      <c r="V75" s="35"/>
      <c r="W75" s="35"/>
      <c r="X75" s="35"/>
      <c r="Y75" s="35"/>
      <c r="Z75" s="35"/>
      <c r="AA75" s="35">
        <f t="shared" si="41"/>
        <v>1316.5</v>
      </c>
      <c r="AB75" s="115"/>
      <c r="AC75" s="115"/>
      <c r="AD75" s="115"/>
      <c r="AE75" s="115"/>
      <c r="AF75" s="115"/>
      <c r="AG75" s="115"/>
      <c r="AH75" s="115">
        <f t="shared" si="42"/>
        <v>0</v>
      </c>
      <c r="AI75" s="115"/>
      <c r="AJ75" s="115"/>
      <c r="AK75" s="115"/>
      <c r="AL75" s="115"/>
      <c r="AM75" s="115"/>
      <c r="AN75" s="115"/>
      <c r="AO75" s="115">
        <f t="shared" si="43"/>
        <v>0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4">
        <f t="shared" si="45"/>
        <v>0</v>
      </c>
      <c r="BD75" s="12"/>
    </row>
    <row r="76" spans="1:56" s="13" customFormat="1" ht="50.1" hidden="1" customHeight="1">
      <c r="A76" s="44" t="s">
        <v>180</v>
      </c>
      <c r="B76" s="38" t="s">
        <v>173</v>
      </c>
      <c r="C76" s="82" t="s">
        <v>93</v>
      </c>
      <c r="D76" s="83" t="s">
        <v>176</v>
      </c>
      <c r="E76" s="39">
        <f t="shared" si="22"/>
        <v>0</v>
      </c>
      <c r="F76" s="35">
        <f t="shared" si="1"/>
        <v>3755.2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>
        <v>3755.2</v>
      </c>
      <c r="V76" s="35"/>
      <c r="W76" s="35"/>
      <c r="X76" s="35"/>
      <c r="Y76" s="35"/>
      <c r="Z76" s="35"/>
      <c r="AA76" s="35">
        <f t="shared" si="41"/>
        <v>3755.2</v>
      </c>
      <c r="AB76" s="115"/>
      <c r="AC76" s="115"/>
      <c r="AD76" s="115"/>
      <c r="AE76" s="115"/>
      <c r="AF76" s="115"/>
      <c r="AG76" s="115"/>
      <c r="AH76" s="115">
        <f t="shared" si="42"/>
        <v>0</v>
      </c>
      <c r="AI76" s="115"/>
      <c r="AJ76" s="115"/>
      <c r="AK76" s="115"/>
      <c r="AL76" s="115"/>
      <c r="AM76" s="115"/>
      <c r="AN76" s="115"/>
      <c r="AO76" s="115">
        <f t="shared" si="43"/>
        <v>0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4">
        <f t="shared" si="45"/>
        <v>0</v>
      </c>
      <c r="BD76" s="12"/>
    </row>
    <row r="77" spans="1:56" s="13" customFormat="1" ht="50.1" hidden="1" customHeight="1">
      <c r="A77" s="44" t="s">
        <v>181</v>
      </c>
      <c r="B77" s="38" t="s">
        <v>174</v>
      </c>
      <c r="C77" s="82" t="s">
        <v>93</v>
      </c>
      <c r="D77" s="83" t="s">
        <v>177</v>
      </c>
      <c r="E77" s="39">
        <f t="shared" si="22"/>
        <v>0</v>
      </c>
      <c r="F77" s="35">
        <f t="shared" si="1"/>
        <v>5.7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>
        <v>5.7</v>
      </c>
      <c r="V77" s="35"/>
      <c r="W77" s="35"/>
      <c r="X77" s="35"/>
      <c r="Y77" s="35"/>
      <c r="Z77" s="35"/>
      <c r="AA77" s="35">
        <f t="shared" si="41"/>
        <v>5.7</v>
      </c>
      <c r="AB77" s="115"/>
      <c r="AC77" s="115"/>
      <c r="AD77" s="115"/>
      <c r="AE77" s="115"/>
      <c r="AF77" s="115"/>
      <c r="AG77" s="115"/>
      <c r="AH77" s="115">
        <f t="shared" si="42"/>
        <v>0</v>
      </c>
      <c r="AI77" s="115"/>
      <c r="AJ77" s="115"/>
      <c r="AK77" s="115"/>
      <c r="AL77" s="115"/>
      <c r="AM77" s="115"/>
      <c r="AN77" s="115"/>
      <c r="AO77" s="115">
        <f t="shared" si="43"/>
        <v>0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4">
        <f t="shared" si="45"/>
        <v>0</v>
      </c>
      <c r="BD77" s="12"/>
    </row>
    <row r="78" spans="1:56" s="2" customFormat="1" ht="50.1" customHeight="1">
      <c r="A78" s="46" t="s">
        <v>182</v>
      </c>
      <c r="B78" s="34" t="s">
        <v>279</v>
      </c>
      <c r="C78" s="80" t="s">
        <v>93</v>
      </c>
      <c r="D78" s="81" t="s">
        <v>178</v>
      </c>
      <c r="E78" s="29">
        <f t="shared" ref="E78:E127" si="46">BC78+AH78+AO78+AV78</f>
        <v>550</v>
      </c>
      <c r="F78" s="35">
        <f t="shared" ref="F78:F127" si="47">AA78+AH78+AO78+AV78+T78+M78+BC78</f>
        <v>1644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>
        <v>1094</v>
      </c>
      <c r="V78" s="35"/>
      <c r="W78" s="35"/>
      <c r="X78" s="35"/>
      <c r="Y78" s="35"/>
      <c r="Z78" s="35"/>
      <c r="AA78" s="35">
        <f t="shared" si="41"/>
        <v>1094</v>
      </c>
      <c r="AB78" s="113"/>
      <c r="AC78" s="113"/>
      <c r="AD78" s="113"/>
      <c r="AE78" s="113"/>
      <c r="AF78" s="113"/>
      <c r="AG78" s="113"/>
      <c r="AH78" s="113">
        <f t="shared" si="42"/>
        <v>0</v>
      </c>
      <c r="AI78" s="113">
        <v>550</v>
      </c>
      <c r="AJ78" s="113"/>
      <c r="AK78" s="113"/>
      <c r="AL78" s="113"/>
      <c r="AM78" s="113"/>
      <c r="AN78" s="113"/>
      <c r="AO78" s="114">
        <f t="shared" si="43"/>
        <v>550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>
        <f t="shared" si="45"/>
        <v>0</v>
      </c>
      <c r="BD78" s="9"/>
    </row>
    <row r="79" spans="1:56" s="2" customFormat="1" ht="50.1" customHeight="1">
      <c r="A79" s="45" t="s">
        <v>68</v>
      </c>
      <c r="B79" s="40" t="s">
        <v>55</v>
      </c>
      <c r="C79" s="78" t="s">
        <v>93</v>
      </c>
      <c r="D79" s="79" t="s">
        <v>210</v>
      </c>
      <c r="E79" s="29">
        <f t="shared" si="46"/>
        <v>413636.3</v>
      </c>
      <c r="F79" s="32">
        <f t="shared" si="47"/>
        <v>508004.69999999995</v>
      </c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>
        <f>U80</f>
        <v>0</v>
      </c>
      <c r="V79" s="32">
        <f t="shared" ref="V79:V83" si="48">W79+X79</f>
        <v>93539.7</v>
      </c>
      <c r="W79" s="32">
        <f>SUM(W80:W81)</f>
        <v>93539.7</v>
      </c>
      <c r="X79" s="32">
        <f t="shared" ref="X79:Y79" si="49">SUM(X80:X81)</f>
        <v>0</v>
      </c>
      <c r="Y79" s="32">
        <f t="shared" si="49"/>
        <v>828.7</v>
      </c>
      <c r="Z79" s="32"/>
      <c r="AA79" s="32">
        <f t="shared" si="41"/>
        <v>94368.4</v>
      </c>
      <c r="AB79" s="111">
        <f>AB80</f>
        <v>0</v>
      </c>
      <c r="AC79" s="111">
        <f t="shared" ref="AC79:AC85" si="50">AD79+AE79</f>
        <v>99006.7</v>
      </c>
      <c r="AD79" s="111">
        <f>SUM(AD80:AD81)</f>
        <v>99006.7</v>
      </c>
      <c r="AE79" s="111">
        <f>SUM(AE80:AE81)</f>
        <v>0</v>
      </c>
      <c r="AF79" s="111">
        <f>AF80</f>
        <v>662.6</v>
      </c>
      <c r="AG79" s="111"/>
      <c r="AH79" s="111">
        <f t="shared" ref="AH79:AH81" si="51">AB79+AC79+AF79+AG79</f>
        <v>99669.3</v>
      </c>
      <c r="AI79" s="111">
        <f>AI80</f>
        <v>0</v>
      </c>
      <c r="AJ79" s="111">
        <f t="shared" ref="AJ79:AJ85" si="52">AK79+AL79</f>
        <v>105133.9</v>
      </c>
      <c r="AK79" s="111">
        <f>SUM(AK80:AK81)</f>
        <v>105133.9</v>
      </c>
      <c r="AL79" s="111">
        <f>SUM(AL80:AL81)</f>
        <v>0</v>
      </c>
      <c r="AM79" s="111"/>
      <c r="AN79" s="111"/>
      <c r="AO79" s="112">
        <f t="shared" ref="AO79:AO81" si="53">AI79+AJ79+AM79+AN79</f>
        <v>105133.9</v>
      </c>
      <c r="AP79" s="112">
        <f>AP80</f>
        <v>0</v>
      </c>
      <c r="AQ79" s="112">
        <f t="shared" ref="AQ79:AQ85" si="54">AR79+AS79</f>
        <v>103653.2</v>
      </c>
      <c r="AR79" s="112">
        <f>SUM(AR80:AR81)</f>
        <v>103653.2</v>
      </c>
      <c r="AS79" s="112">
        <f>SUM(AS80:AS81)</f>
        <v>0</v>
      </c>
      <c r="AT79" s="112"/>
      <c r="AU79" s="112"/>
      <c r="AV79" s="112">
        <f t="shared" si="44"/>
        <v>103653.2</v>
      </c>
      <c r="AW79" s="112">
        <f>AW80</f>
        <v>0</v>
      </c>
      <c r="AX79" s="112">
        <f t="shared" ref="AX79:AX82" si="55">AY79+AZ79</f>
        <v>105179.9</v>
      </c>
      <c r="AY79" s="112">
        <f>SUM(AY80:AY81)</f>
        <v>105179.9</v>
      </c>
      <c r="AZ79" s="112">
        <f>SUM(AZ80:AZ81)</f>
        <v>0</v>
      </c>
      <c r="BA79" s="112"/>
      <c r="BB79" s="112"/>
      <c r="BC79" s="112">
        <f t="shared" ref="BC79" si="56">AW79+AX79+BA79+BB79</f>
        <v>105179.9</v>
      </c>
      <c r="BD79" s="9"/>
    </row>
    <row r="80" spans="1:56" s="2" customFormat="1" ht="50.1" customHeight="1">
      <c r="A80" s="46" t="s">
        <v>69</v>
      </c>
      <c r="B80" s="47" t="s">
        <v>56</v>
      </c>
      <c r="C80" s="80" t="s">
        <v>94</v>
      </c>
      <c r="D80" s="81" t="s">
        <v>79</v>
      </c>
      <c r="E80" s="29">
        <f t="shared" si="46"/>
        <v>399117.8</v>
      </c>
      <c r="F80" s="35">
        <f t="shared" si="47"/>
        <v>490385.8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>
        <f t="shared" si="48"/>
        <v>90439.3</v>
      </c>
      <c r="W80" s="35">
        <f>88980.6+1358.7+100</f>
        <v>90439.3</v>
      </c>
      <c r="X80" s="35"/>
      <c r="Y80" s="35">
        <v>828.7</v>
      </c>
      <c r="Z80" s="35"/>
      <c r="AA80" s="35">
        <f t="shared" si="41"/>
        <v>91268</v>
      </c>
      <c r="AB80" s="113"/>
      <c r="AC80" s="113">
        <f t="shared" si="50"/>
        <v>95398.9</v>
      </c>
      <c r="AD80" s="113">
        <v>95398.9</v>
      </c>
      <c r="AE80" s="113"/>
      <c r="AF80" s="113">
        <v>662.6</v>
      </c>
      <c r="AG80" s="113"/>
      <c r="AH80" s="113">
        <f t="shared" si="51"/>
        <v>96061.5</v>
      </c>
      <c r="AI80" s="113"/>
      <c r="AJ80" s="113">
        <f t="shared" si="52"/>
        <v>101497</v>
      </c>
      <c r="AK80" s="113">
        <v>101497</v>
      </c>
      <c r="AL80" s="113"/>
      <c r="AM80" s="113"/>
      <c r="AN80" s="113"/>
      <c r="AO80" s="114">
        <f>AI80+AJ80+AM80+AN80</f>
        <v>101497</v>
      </c>
      <c r="AP80" s="114"/>
      <c r="AQ80" s="114">
        <f t="shared" si="54"/>
        <v>100016.3</v>
      </c>
      <c r="AR80" s="114">
        <v>100016.3</v>
      </c>
      <c r="AS80" s="114"/>
      <c r="AT80" s="114"/>
      <c r="AU80" s="114"/>
      <c r="AV80" s="114">
        <f>AP80+AQ80+AT80+AU80</f>
        <v>100016.3</v>
      </c>
      <c r="AW80" s="114"/>
      <c r="AX80" s="114">
        <f t="shared" si="55"/>
        <v>101543</v>
      </c>
      <c r="AY80" s="114">
        <v>101543</v>
      </c>
      <c r="AZ80" s="114"/>
      <c r="BA80" s="114"/>
      <c r="BB80" s="114"/>
      <c r="BC80" s="114">
        <f>AW80+AX80+BA80+BB80</f>
        <v>101543</v>
      </c>
      <c r="BD80" s="9"/>
    </row>
    <row r="81" spans="1:56" s="2" customFormat="1" ht="50.1" customHeight="1">
      <c r="A81" s="46" t="s">
        <v>70</v>
      </c>
      <c r="B81" s="47" t="s">
        <v>15</v>
      </c>
      <c r="C81" s="80" t="s">
        <v>94</v>
      </c>
      <c r="D81" s="81" t="s">
        <v>80</v>
      </c>
      <c r="E81" s="29">
        <f t="shared" si="46"/>
        <v>14518.5</v>
      </c>
      <c r="F81" s="35">
        <f t="shared" si="47"/>
        <v>17618.900000000001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>
        <f t="shared" si="48"/>
        <v>3100.4</v>
      </c>
      <c r="W81" s="35">
        <v>3100.4</v>
      </c>
      <c r="X81" s="35"/>
      <c r="Y81" s="35"/>
      <c r="Z81" s="35"/>
      <c r="AA81" s="35">
        <f t="shared" si="41"/>
        <v>3100.4</v>
      </c>
      <c r="AB81" s="113"/>
      <c r="AC81" s="113">
        <f t="shared" si="50"/>
        <v>3607.8</v>
      </c>
      <c r="AD81" s="113">
        <v>3607.8</v>
      </c>
      <c r="AE81" s="113"/>
      <c r="AF81" s="113"/>
      <c r="AG81" s="113"/>
      <c r="AH81" s="113">
        <f t="shared" si="51"/>
        <v>3607.8</v>
      </c>
      <c r="AI81" s="113"/>
      <c r="AJ81" s="113">
        <f t="shared" si="52"/>
        <v>3636.9</v>
      </c>
      <c r="AK81" s="113">
        <v>3636.9</v>
      </c>
      <c r="AL81" s="113"/>
      <c r="AM81" s="113"/>
      <c r="AN81" s="113"/>
      <c r="AO81" s="114">
        <f t="shared" si="53"/>
        <v>3636.9</v>
      </c>
      <c r="AP81" s="114"/>
      <c r="AQ81" s="114">
        <f t="shared" si="54"/>
        <v>3636.9</v>
      </c>
      <c r="AR81" s="114">
        <v>3636.9</v>
      </c>
      <c r="AS81" s="114"/>
      <c r="AT81" s="114"/>
      <c r="AU81" s="114"/>
      <c r="AV81" s="114">
        <f t="shared" ref="AV81:AV82" si="57">AP81+AQ81+AT81+AU81</f>
        <v>3636.9</v>
      </c>
      <c r="AW81" s="114"/>
      <c r="AX81" s="114">
        <f t="shared" si="55"/>
        <v>3636.9</v>
      </c>
      <c r="AY81" s="114">
        <v>3636.9</v>
      </c>
      <c r="AZ81" s="114"/>
      <c r="BA81" s="114"/>
      <c r="BB81" s="114"/>
      <c r="BC81" s="114">
        <f t="shared" ref="BC81:BC82" si="58">AW81+AX81+BA81+BB81</f>
        <v>3636.9</v>
      </c>
      <c r="BD81" s="9"/>
    </row>
    <row r="82" spans="1:56" s="2" customFormat="1" ht="50.1" customHeight="1">
      <c r="A82" s="45" t="s">
        <v>154</v>
      </c>
      <c r="B82" s="31" t="s">
        <v>85</v>
      </c>
      <c r="C82" s="78" t="s">
        <v>93</v>
      </c>
      <c r="D82" s="79" t="s">
        <v>211</v>
      </c>
      <c r="E82" s="29">
        <f t="shared" si="46"/>
        <v>14289.1</v>
      </c>
      <c r="F82" s="32">
        <f t="shared" si="47"/>
        <v>14689.1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>
        <f>SUM(U83:U83)</f>
        <v>0</v>
      </c>
      <c r="V82" s="32">
        <f t="shared" si="48"/>
        <v>400</v>
      </c>
      <c r="W82" s="32">
        <f>W83</f>
        <v>400</v>
      </c>
      <c r="X82" s="32"/>
      <c r="Y82" s="32">
        <f>SUM(Y83:Y83)</f>
        <v>0</v>
      </c>
      <c r="Z82" s="32">
        <f>SUM(Z83:Z83)</f>
        <v>0</v>
      </c>
      <c r="AA82" s="32">
        <f>U82+V82+Y82+Z82</f>
        <v>400</v>
      </c>
      <c r="AB82" s="111">
        <f>SUM(AB83:AB83)</f>
        <v>0</v>
      </c>
      <c r="AC82" s="111">
        <f t="shared" si="50"/>
        <v>5489.1</v>
      </c>
      <c r="AD82" s="111">
        <v>5489.1</v>
      </c>
      <c r="AE82" s="111"/>
      <c r="AF82" s="111">
        <f>SUM(AF83:AF83)</f>
        <v>0</v>
      </c>
      <c r="AG82" s="111">
        <f>SUM(AG83:AG83)</f>
        <v>0</v>
      </c>
      <c r="AH82" s="111">
        <f>AB82+AC82</f>
        <v>5489.1</v>
      </c>
      <c r="AI82" s="111">
        <f>SUM(AI83:AI83)</f>
        <v>0</v>
      </c>
      <c r="AJ82" s="111">
        <f t="shared" si="52"/>
        <v>3900</v>
      </c>
      <c r="AK82" s="111">
        <v>3900</v>
      </c>
      <c r="AL82" s="111"/>
      <c r="AM82" s="111">
        <f>SUM(AM83:AM83)</f>
        <v>0</v>
      </c>
      <c r="AN82" s="111">
        <f>SUM(AN83:AN83)</f>
        <v>0</v>
      </c>
      <c r="AO82" s="112">
        <f>AI82+AJ82+AM82+AN82</f>
        <v>3900</v>
      </c>
      <c r="AP82" s="112">
        <f>SUM(AP83:AP83)</f>
        <v>0</v>
      </c>
      <c r="AQ82" s="112">
        <f t="shared" si="54"/>
        <v>2450</v>
      </c>
      <c r="AR82" s="112">
        <v>2450</v>
      </c>
      <c r="AS82" s="112"/>
      <c r="AT82" s="112">
        <f>SUM(AT83:AT83)</f>
        <v>0</v>
      </c>
      <c r="AU82" s="112">
        <f>SUM(AU83:AU83)</f>
        <v>0</v>
      </c>
      <c r="AV82" s="112">
        <f t="shared" si="57"/>
        <v>2450</v>
      </c>
      <c r="AW82" s="112">
        <f>SUM(AW83:AW83)</f>
        <v>0</v>
      </c>
      <c r="AX82" s="112">
        <f t="shared" si="55"/>
        <v>2450</v>
      </c>
      <c r="AY82" s="112">
        <v>2450</v>
      </c>
      <c r="AZ82" s="112"/>
      <c r="BA82" s="112">
        <f>SUM(BA83:BA83)</f>
        <v>0</v>
      </c>
      <c r="BB82" s="112">
        <f>SUM(BB83:BB83)</f>
        <v>0</v>
      </c>
      <c r="BC82" s="112">
        <f t="shared" si="58"/>
        <v>2450</v>
      </c>
      <c r="BD82" s="9"/>
    </row>
    <row r="83" spans="1:56" s="11" customFormat="1" ht="101.25" customHeight="1">
      <c r="A83" s="48" t="s">
        <v>155</v>
      </c>
      <c r="B83" s="49" t="s">
        <v>217</v>
      </c>
      <c r="C83" s="87" t="s">
        <v>94</v>
      </c>
      <c r="D83" s="88" t="s">
        <v>81</v>
      </c>
      <c r="E83" s="29">
        <f t="shared" si="46"/>
        <v>5489.1</v>
      </c>
      <c r="F83" s="36">
        <f t="shared" si="47"/>
        <v>5889.1</v>
      </c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>
        <f t="shared" si="48"/>
        <v>400</v>
      </c>
      <c r="W83" s="36">
        <f>500-100</f>
        <v>400</v>
      </c>
      <c r="X83" s="36"/>
      <c r="Y83" s="36"/>
      <c r="Z83" s="36"/>
      <c r="AA83" s="36">
        <f>U83+V83</f>
        <v>400</v>
      </c>
      <c r="AB83" s="113"/>
      <c r="AC83" s="113">
        <f t="shared" si="50"/>
        <v>5489.1</v>
      </c>
      <c r="AD83" s="113">
        <v>5489.1</v>
      </c>
      <c r="AE83" s="113"/>
      <c r="AF83" s="113"/>
      <c r="AG83" s="113"/>
      <c r="AH83" s="113">
        <f>AB83+AC83</f>
        <v>5489.1</v>
      </c>
      <c r="AI83" s="113"/>
      <c r="AJ83" s="113">
        <f t="shared" si="52"/>
        <v>0</v>
      </c>
      <c r="AK83" s="113"/>
      <c r="AL83" s="113"/>
      <c r="AM83" s="113"/>
      <c r="AN83" s="113"/>
      <c r="AO83" s="113">
        <f>AI83+AJ83</f>
        <v>0</v>
      </c>
      <c r="AP83" s="113"/>
      <c r="AQ83" s="113">
        <f t="shared" si="54"/>
        <v>0</v>
      </c>
      <c r="AR83" s="113"/>
      <c r="AS83" s="113"/>
      <c r="AT83" s="113"/>
      <c r="AU83" s="113"/>
      <c r="AV83" s="113">
        <f>AP83+AQ83</f>
        <v>0</v>
      </c>
      <c r="AW83" s="113"/>
      <c r="AX83" s="113">
        <f t="shared" ref="AX83:AX85" si="59">AY83+AZ83</f>
        <v>0</v>
      </c>
      <c r="AY83" s="113"/>
      <c r="AZ83" s="113"/>
      <c r="BA83" s="113"/>
      <c r="BB83" s="113"/>
      <c r="BC83" s="113">
        <f>AW83+AX83</f>
        <v>0</v>
      </c>
      <c r="BD83" s="4"/>
    </row>
    <row r="84" spans="1:56" ht="99.75" customHeight="1">
      <c r="A84" s="50">
        <v>2</v>
      </c>
      <c r="B84" s="51" t="s">
        <v>276</v>
      </c>
      <c r="C84" s="89" t="s">
        <v>93</v>
      </c>
      <c r="D84" s="77" t="s">
        <v>83</v>
      </c>
      <c r="E84" s="29">
        <f t="shared" si="46"/>
        <v>30843.5</v>
      </c>
      <c r="F84" s="29">
        <f t="shared" si="47"/>
        <v>104766.5</v>
      </c>
      <c r="G84" s="29"/>
      <c r="H84" s="29">
        <v>21800</v>
      </c>
      <c r="I84" s="29">
        <v>21800</v>
      </c>
      <c r="J84" s="29"/>
      <c r="K84" s="29"/>
      <c r="L84" s="29"/>
      <c r="M84" s="29">
        <v>21800</v>
      </c>
      <c r="N84" s="29">
        <v>0</v>
      </c>
      <c r="O84" s="29">
        <v>21717.9</v>
      </c>
      <c r="P84" s="29">
        <v>21717.9</v>
      </c>
      <c r="Q84" s="29"/>
      <c r="R84" s="29">
        <v>0</v>
      </c>
      <c r="S84" s="29">
        <v>0</v>
      </c>
      <c r="T84" s="29">
        <v>21717.9</v>
      </c>
      <c r="U84" s="29">
        <f>SUM(U85:U85)</f>
        <v>0</v>
      </c>
      <c r="V84" s="29">
        <f>W84+X84</f>
        <v>30405.1</v>
      </c>
      <c r="W84" s="29">
        <f>SUM(W85:W101)</f>
        <v>30405.1</v>
      </c>
      <c r="X84" s="29">
        <f>SUM(X85:X85)</f>
        <v>0</v>
      </c>
      <c r="Y84" s="29">
        <f>SUM(Y85:Y85)</f>
        <v>0</v>
      </c>
      <c r="Z84" s="29">
        <f>SUM(Z85:Z85)</f>
        <v>0</v>
      </c>
      <c r="AA84" s="29">
        <f t="shared" ref="AA84:AA101" si="60">U84+V84+Y84+Z84</f>
        <v>30405.1</v>
      </c>
      <c r="AB84" s="117">
        <f>SUM(AB85:AB85)</f>
        <v>0</v>
      </c>
      <c r="AC84" s="117">
        <f t="shared" si="50"/>
        <v>5260.5</v>
      </c>
      <c r="AD84" s="117">
        <f>SUM(AD85:AD102)</f>
        <v>5260.5</v>
      </c>
      <c r="AE84" s="117">
        <f>SUM(AE85:AE85)</f>
        <v>0</v>
      </c>
      <c r="AF84" s="117">
        <f>SUM(AF85:AF85)</f>
        <v>0</v>
      </c>
      <c r="AG84" s="117">
        <f>SUM(AG85:AG85)</f>
        <v>0</v>
      </c>
      <c r="AH84" s="117">
        <f t="shared" ref="AH84:AH85" si="61">AB84+AC84+AF84+AG84</f>
        <v>5260.5</v>
      </c>
      <c r="AI84" s="117">
        <f>SUM(AI85:AI85)</f>
        <v>0</v>
      </c>
      <c r="AJ84" s="117">
        <f t="shared" si="52"/>
        <v>4530</v>
      </c>
      <c r="AK84" s="117">
        <f>SUM(AK85:AK102)</f>
        <v>4530</v>
      </c>
      <c r="AL84" s="117">
        <f>SUM(AL85:AL85)</f>
        <v>0</v>
      </c>
      <c r="AM84" s="117">
        <f>SUM(AM85:AM85)</f>
        <v>0</v>
      </c>
      <c r="AN84" s="117">
        <f>SUM(AN85:AN85)</f>
        <v>0</v>
      </c>
      <c r="AO84" s="117">
        <f t="shared" ref="AO84:AO85" si="62">AI84+AJ84+AM84+AN84</f>
        <v>4530</v>
      </c>
      <c r="AP84" s="117">
        <f>SUM(AP85:AP85)</f>
        <v>0</v>
      </c>
      <c r="AQ84" s="117">
        <f t="shared" si="54"/>
        <v>7191</v>
      </c>
      <c r="AR84" s="117">
        <f>SUM(AR85:AR102)</f>
        <v>7191</v>
      </c>
      <c r="AS84" s="117">
        <f>SUM(AS85:AS85)</f>
        <v>0</v>
      </c>
      <c r="AT84" s="117">
        <f>SUM(AT85:AT85)</f>
        <v>0</v>
      </c>
      <c r="AU84" s="117">
        <f>SUM(AU85:AU85)</f>
        <v>0</v>
      </c>
      <c r="AV84" s="117">
        <f t="shared" ref="AV84:AV85" si="63">AP84+AQ84+AT84+AU84</f>
        <v>7191</v>
      </c>
      <c r="AW84" s="117">
        <f>SUM(AW85:AW85)</f>
        <v>0</v>
      </c>
      <c r="AX84" s="117">
        <f t="shared" si="59"/>
        <v>13862</v>
      </c>
      <c r="AY84" s="117">
        <f>SUM(AY85:AY102)</f>
        <v>13862</v>
      </c>
      <c r="AZ84" s="117">
        <f>SUM(AZ85:AZ85)</f>
        <v>0</v>
      </c>
      <c r="BA84" s="117">
        <f>SUM(BA85:BA85)</f>
        <v>0</v>
      </c>
      <c r="BB84" s="117">
        <f>SUM(BB85:BB85)</f>
        <v>0</v>
      </c>
      <c r="BC84" s="117">
        <f t="shared" ref="BC84:BC85" si="64">AW84+AX84+BA84+BB84</f>
        <v>13862</v>
      </c>
    </row>
    <row r="85" spans="1:56" ht="50.1" customHeight="1">
      <c r="A85" s="46" t="s">
        <v>71</v>
      </c>
      <c r="B85" s="52" t="s">
        <v>87</v>
      </c>
      <c r="C85" s="80" t="s">
        <v>94</v>
      </c>
      <c r="D85" s="81" t="s">
        <v>82</v>
      </c>
      <c r="E85" s="29">
        <f t="shared" si="46"/>
        <v>29843.5</v>
      </c>
      <c r="F85" s="35">
        <f t="shared" si="47"/>
        <v>39843.5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>
        <f>W85+X85</f>
        <v>10000</v>
      </c>
      <c r="W85" s="35">
        <f>5000+5000</f>
        <v>10000</v>
      </c>
      <c r="X85" s="35"/>
      <c r="Y85" s="35"/>
      <c r="Z85" s="35"/>
      <c r="AA85" s="35">
        <f t="shared" si="60"/>
        <v>10000</v>
      </c>
      <c r="AB85" s="113"/>
      <c r="AC85" s="113">
        <f t="shared" si="50"/>
        <v>4260.5</v>
      </c>
      <c r="AD85" s="113">
        <v>4260.5</v>
      </c>
      <c r="AE85" s="113"/>
      <c r="AF85" s="113"/>
      <c r="AG85" s="113"/>
      <c r="AH85" s="113">
        <f t="shared" si="61"/>
        <v>4260.5</v>
      </c>
      <c r="AI85" s="113"/>
      <c r="AJ85" s="113">
        <f t="shared" si="52"/>
        <v>4530</v>
      </c>
      <c r="AK85" s="113">
        <v>4530</v>
      </c>
      <c r="AL85" s="113"/>
      <c r="AM85" s="113"/>
      <c r="AN85" s="113"/>
      <c r="AO85" s="114">
        <f t="shared" si="62"/>
        <v>4530</v>
      </c>
      <c r="AP85" s="114"/>
      <c r="AQ85" s="114">
        <f t="shared" si="54"/>
        <v>7191</v>
      </c>
      <c r="AR85" s="114">
        <v>7191</v>
      </c>
      <c r="AS85" s="114"/>
      <c r="AT85" s="114"/>
      <c r="AU85" s="114"/>
      <c r="AV85" s="114">
        <f t="shared" si="63"/>
        <v>7191</v>
      </c>
      <c r="AW85" s="114"/>
      <c r="AX85" s="114">
        <f t="shared" si="59"/>
        <v>13862</v>
      </c>
      <c r="AY85" s="114">
        <v>13862</v>
      </c>
      <c r="AZ85" s="114"/>
      <c r="BA85" s="114"/>
      <c r="BB85" s="114"/>
      <c r="BC85" s="114">
        <f t="shared" si="64"/>
        <v>13862</v>
      </c>
    </row>
    <row r="86" spans="1:56" ht="50.1" hidden="1" customHeight="1">
      <c r="A86" s="46"/>
      <c r="B86" s="53" t="s">
        <v>244</v>
      </c>
      <c r="C86" s="80"/>
      <c r="D86" s="90"/>
      <c r="E86" s="29">
        <f t="shared" si="46"/>
        <v>0</v>
      </c>
      <c r="F86" s="35">
        <f t="shared" si="47"/>
        <v>0</v>
      </c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35"/>
      <c r="W86" s="54"/>
      <c r="X86" s="54"/>
      <c r="Y86" s="54"/>
      <c r="Z86" s="54"/>
      <c r="AA86" s="35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9"/>
      <c r="AP86" s="119"/>
      <c r="AQ86" s="119"/>
      <c r="AR86" s="119"/>
      <c r="AS86" s="119"/>
      <c r="AT86" s="119"/>
      <c r="AU86" s="119"/>
      <c r="AV86" s="119"/>
      <c r="AW86" s="114"/>
      <c r="AX86" s="114"/>
      <c r="AY86" s="114"/>
      <c r="AZ86" s="114"/>
      <c r="BA86" s="114"/>
      <c r="BB86" s="114"/>
      <c r="BC86" s="114"/>
    </row>
    <row r="87" spans="1:56" ht="50.1" hidden="1" customHeight="1">
      <c r="A87" s="46"/>
      <c r="B87" s="53" t="s">
        <v>245</v>
      </c>
      <c r="C87" s="80"/>
      <c r="D87" s="90"/>
      <c r="E87" s="29">
        <f t="shared" si="46"/>
        <v>0</v>
      </c>
      <c r="F87" s="35">
        <f t="shared" si="47"/>
        <v>0</v>
      </c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35"/>
      <c r="W87" s="54"/>
      <c r="X87" s="54"/>
      <c r="Y87" s="54"/>
      <c r="Z87" s="54"/>
      <c r="AA87" s="35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9"/>
      <c r="AP87" s="119"/>
      <c r="AQ87" s="119"/>
      <c r="AR87" s="119"/>
      <c r="AS87" s="119"/>
      <c r="AT87" s="119"/>
      <c r="AU87" s="119"/>
      <c r="AV87" s="119"/>
      <c r="AW87" s="114"/>
      <c r="AX87" s="114"/>
      <c r="AY87" s="114"/>
      <c r="AZ87" s="114"/>
      <c r="BA87" s="114"/>
      <c r="BB87" s="114"/>
      <c r="BC87" s="114"/>
    </row>
    <row r="88" spans="1:56" ht="50.1" hidden="1" customHeight="1">
      <c r="A88" s="46"/>
      <c r="B88" s="53" t="s">
        <v>246</v>
      </c>
      <c r="C88" s="80"/>
      <c r="D88" s="90"/>
      <c r="E88" s="29">
        <f t="shared" si="46"/>
        <v>0</v>
      </c>
      <c r="F88" s="35">
        <f t="shared" si="47"/>
        <v>0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35"/>
      <c r="W88" s="54"/>
      <c r="X88" s="54"/>
      <c r="Y88" s="54"/>
      <c r="Z88" s="54"/>
      <c r="AA88" s="35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9"/>
      <c r="AP88" s="119"/>
      <c r="AQ88" s="119"/>
      <c r="AR88" s="119"/>
      <c r="AS88" s="119"/>
      <c r="AT88" s="119"/>
      <c r="AU88" s="119"/>
      <c r="AV88" s="119"/>
      <c r="AW88" s="114"/>
      <c r="AX88" s="114"/>
      <c r="AY88" s="114"/>
      <c r="AZ88" s="114"/>
      <c r="BA88" s="114"/>
      <c r="BB88" s="114"/>
      <c r="BC88" s="114"/>
    </row>
    <row r="89" spans="1:56" ht="50.1" hidden="1" customHeight="1">
      <c r="A89" s="46"/>
      <c r="B89" s="53" t="s">
        <v>247</v>
      </c>
      <c r="C89" s="80"/>
      <c r="D89" s="90"/>
      <c r="E89" s="29">
        <f t="shared" si="46"/>
        <v>0</v>
      </c>
      <c r="F89" s="35">
        <f t="shared" si="47"/>
        <v>0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35"/>
      <c r="W89" s="54"/>
      <c r="X89" s="54"/>
      <c r="Y89" s="54"/>
      <c r="Z89" s="54"/>
      <c r="AA89" s="35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9"/>
      <c r="AP89" s="119"/>
      <c r="AQ89" s="119"/>
      <c r="AR89" s="119"/>
      <c r="AS89" s="119"/>
      <c r="AT89" s="119"/>
      <c r="AU89" s="119"/>
      <c r="AV89" s="119"/>
      <c r="AW89" s="114"/>
      <c r="AX89" s="114"/>
      <c r="AY89" s="114"/>
      <c r="AZ89" s="114"/>
      <c r="BA89" s="114"/>
      <c r="BB89" s="114"/>
      <c r="BC89" s="114"/>
    </row>
    <row r="90" spans="1:56" ht="50.1" hidden="1" customHeight="1">
      <c r="A90" s="46"/>
      <c r="B90" s="53" t="s">
        <v>248</v>
      </c>
      <c r="C90" s="80"/>
      <c r="D90" s="90"/>
      <c r="E90" s="29">
        <f t="shared" si="46"/>
        <v>0</v>
      </c>
      <c r="F90" s="35">
        <f t="shared" si="47"/>
        <v>0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35"/>
      <c r="W90" s="54"/>
      <c r="X90" s="54"/>
      <c r="Y90" s="54"/>
      <c r="Z90" s="54"/>
      <c r="AA90" s="35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9"/>
      <c r="AP90" s="119"/>
      <c r="AQ90" s="119"/>
      <c r="AR90" s="119"/>
      <c r="AS90" s="119"/>
      <c r="AT90" s="119"/>
      <c r="AU90" s="119"/>
      <c r="AV90" s="119"/>
      <c r="AW90" s="114"/>
      <c r="AX90" s="114"/>
      <c r="AY90" s="114"/>
      <c r="AZ90" s="114"/>
      <c r="BA90" s="114"/>
      <c r="BB90" s="114"/>
      <c r="BC90" s="114"/>
    </row>
    <row r="91" spans="1:56" ht="50.1" hidden="1" customHeight="1">
      <c r="A91" s="46"/>
      <c r="B91" s="53" t="s">
        <v>249</v>
      </c>
      <c r="C91" s="80"/>
      <c r="D91" s="90"/>
      <c r="E91" s="29">
        <f t="shared" si="46"/>
        <v>0</v>
      </c>
      <c r="F91" s="35">
        <f t="shared" si="47"/>
        <v>0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35"/>
      <c r="W91" s="54"/>
      <c r="X91" s="54"/>
      <c r="Y91" s="54"/>
      <c r="Z91" s="54"/>
      <c r="AA91" s="35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9"/>
      <c r="AP91" s="119"/>
      <c r="AQ91" s="119"/>
      <c r="AR91" s="119"/>
      <c r="AS91" s="119"/>
      <c r="AT91" s="119"/>
      <c r="AU91" s="119"/>
      <c r="AV91" s="119"/>
      <c r="AW91" s="114"/>
      <c r="AX91" s="114"/>
      <c r="AY91" s="114"/>
      <c r="AZ91" s="114"/>
      <c r="BA91" s="114"/>
      <c r="BB91" s="114"/>
      <c r="BC91" s="114"/>
    </row>
    <row r="92" spans="1:56" ht="50.1" hidden="1" customHeight="1">
      <c r="A92" s="46"/>
      <c r="B92" s="53" t="s">
        <v>250</v>
      </c>
      <c r="C92" s="80"/>
      <c r="D92" s="90"/>
      <c r="E92" s="29">
        <f t="shared" si="46"/>
        <v>0</v>
      </c>
      <c r="F92" s="35">
        <f t="shared" si="47"/>
        <v>0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35"/>
      <c r="W92" s="54"/>
      <c r="X92" s="54"/>
      <c r="Y92" s="54"/>
      <c r="Z92" s="54"/>
      <c r="AA92" s="35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9"/>
      <c r="AP92" s="119"/>
      <c r="AQ92" s="119"/>
      <c r="AR92" s="119"/>
      <c r="AS92" s="119"/>
      <c r="AT92" s="119"/>
      <c r="AU92" s="119"/>
      <c r="AV92" s="119"/>
      <c r="AW92" s="114"/>
      <c r="AX92" s="114"/>
      <c r="AY92" s="114"/>
      <c r="AZ92" s="114"/>
      <c r="BA92" s="114"/>
      <c r="BB92" s="114"/>
      <c r="BC92" s="114"/>
    </row>
    <row r="93" spans="1:56" ht="50.1" hidden="1" customHeight="1">
      <c r="A93" s="46"/>
      <c r="B93" s="53" t="s">
        <v>251</v>
      </c>
      <c r="C93" s="80"/>
      <c r="D93" s="90"/>
      <c r="E93" s="29">
        <f t="shared" si="46"/>
        <v>0</v>
      </c>
      <c r="F93" s="35">
        <f t="shared" si="47"/>
        <v>0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35"/>
      <c r="W93" s="54"/>
      <c r="X93" s="54"/>
      <c r="Y93" s="54"/>
      <c r="Z93" s="54"/>
      <c r="AA93" s="35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9"/>
      <c r="AP93" s="119"/>
      <c r="AQ93" s="119"/>
      <c r="AR93" s="119"/>
      <c r="AS93" s="119"/>
      <c r="AT93" s="119"/>
      <c r="AU93" s="119"/>
      <c r="AV93" s="119"/>
      <c r="AW93" s="114"/>
      <c r="AX93" s="114"/>
      <c r="AY93" s="114"/>
      <c r="AZ93" s="114"/>
      <c r="BA93" s="114"/>
      <c r="BB93" s="114"/>
      <c r="BC93" s="114"/>
    </row>
    <row r="94" spans="1:56" ht="50.1" hidden="1" customHeight="1">
      <c r="A94" s="46"/>
      <c r="B94" s="53" t="s">
        <v>252</v>
      </c>
      <c r="C94" s="80"/>
      <c r="D94" s="90"/>
      <c r="E94" s="29">
        <f t="shared" si="46"/>
        <v>0</v>
      </c>
      <c r="F94" s="35">
        <f t="shared" si="47"/>
        <v>0</v>
      </c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35"/>
      <c r="W94" s="54"/>
      <c r="X94" s="54"/>
      <c r="Y94" s="54"/>
      <c r="Z94" s="54"/>
      <c r="AA94" s="35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9"/>
      <c r="AP94" s="119"/>
      <c r="AQ94" s="119"/>
      <c r="AR94" s="119"/>
      <c r="AS94" s="119"/>
      <c r="AT94" s="119"/>
      <c r="AU94" s="119"/>
      <c r="AV94" s="119"/>
      <c r="AW94" s="114"/>
      <c r="AX94" s="114"/>
      <c r="AY94" s="114"/>
      <c r="AZ94" s="114"/>
      <c r="BA94" s="114"/>
      <c r="BB94" s="114"/>
      <c r="BC94" s="114"/>
    </row>
    <row r="95" spans="1:56" ht="50.1" hidden="1" customHeight="1">
      <c r="A95" s="46"/>
      <c r="B95" s="53" t="s">
        <v>183</v>
      </c>
      <c r="C95" s="80"/>
      <c r="D95" s="90"/>
      <c r="E95" s="29">
        <f t="shared" si="46"/>
        <v>0</v>
      </c>
      <c r="F95" s="35">
        <f t="shared" si="47"/>
        <v>0</v>
      </c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35"/>
      <c r="W95" s="54"/>
      <c r="X95" s="54"/>
      <c r="Y95" s="54"/>
      <c r="Z95" s="54"/>
      <c r="AA95" s="35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9"/>
      <c r="AP95" s="119"/>
      <c r="AQ95" s="119"/>
      <c r="AR95" s="119"/>
      <c r="AS95" s="119"/>
      <c r="AT95" s="119"/>
      <c r="AU95" s="119"/>
      <c r="AV95" s="119"/>
      <c r="AW95" s="114"/>
      <c r="AX95" s="114"/>
      <c r="AY95" s="114"/>
      <c r="AZ95" s="114"/>
      <c r="BA95" s="114"/>
      <c r="BB95" s="114"/>
      <c r="BC95" s="114"/>
    </row>
    <row r="96" spans="1:56" ht="50.1" hidden="1" customHeight="1">
      <c r="A96" s="46" t="s">
        <v>72</v>
      </c>
      <c r="B96" s="53" t="s">
        <v>183</v>
      </c>
      <c r="C96" s="80" t="s">
        <v>94</v>
      </c>
      <c r="D96" s="90" t="s">
        <v>189</v>
      </c>
      <c r="E96" s="29">
        <f t="shared" si="46"/>
        <v>0</v>
      </c>
      <c r="F96" s="35">
        <f t="shared" si="47"/>
        <v>7588.9</v>
      </c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35">
        <f t="shared" ref="V96:V101" si="65">W96+X96</f>
        <v>7588.9</v>
      </c>
      <c r="W96" s="54">
        <v>7588.9</v>
      </c>
      <c r="X96" s="54"/>
      <c r="Y96" s="54"/>
      <c r="Z96" s="54"/>
      <c r="AA96" s="35">
        <f t="shared" si="60"/>
        <v>7588.9</v>
      </c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9"/>
      <c r="AP96" s="119"/>
      <c r="AQ96" s="119"/>
      <c r="AR96" s="119"/>
      <c r="AS96" s="119"/>
      <c r="AT96" s="119"/>
      <c r="AU96" s="119"/>
      <c r="AV96" s="119"/>
      <c r="AW96" s="114"/>
      <c r="AX96" s="114"/>
      <c r="AY96" s="114"/>
      <c r="AZ96" s="114"/>
      <c r="BA96" s="114"/>
      <c r="BB96" s="114"/>
      <c r="BC96" s="114"/>
    </row>
    <row r="97" spans="1:56" ht="50.1" hidden="1" customHeight="1">
      <c r="A97" s="46" t="s">
        <v>195</v>
      </c>
      <c r="B97" s="53" t="s">
        <v>184</v>
      </c>
      <c r="C97" s="80" t="s">
        <v>94</v>
      </c>
      <c r="D97" s="90" t="s">
        <v>190</v>
      </c>
      <c r="E97" s="29">
        <f t="shared" si="46"/>
        <v>0</v>
      </c>
      <c r="F97" s="35">
        <f t="shared" si="47"/>
        <v>3962.3</v>
      </c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35">
        <f t="shared" si="65"/>
        <v>3962.3</v>
      </c>
      <c r="W97" s="54">
        <v>3962.3</v>
      </c>
      <c r="X97" s="54"/>
      <c r="Y97" s="54"/>
      <c r="Z97" s="54"/>
      <c r="AA97" s="35">
        <f t="shared" si="60"/>
        <v>3962.3</v>
      </c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9"/>
      <c r="AP97" s="119"/>
      <c r="AQ97" s="119"/>
      <c r="AR97" s="119"/>
      <c r="AS97" s="119"/>
      <c r="AT97" s="119"/>
      <c r="AU97" s="119"/>
      <c r="AV97" s="119"/>
      <c r="AW97" s="114"/>
      <c r="AX97" s="114"/>
      <c r="AY97" s="114"/>
      <c r="AZ97" s="114"/>
      <c r="BA97" s="114"/>
      <c r="BB97" s="114"/>
      <c r="BC97" s="114"/>
    </row>
    <row r="98" spans="1:56" ht="50.1" hidden="1" customHeight="1">
      <c r="A98" s="46" t="s">
        <v>196</v>
      </c>
      <c r="B98" s="53" t="s">
        <v>185</v>
      </c>
      <c r="C98" s="80" t="s">
        <v>94</v>
      </c>
      <c r="D98" s="90" t="s">
        <v>191</v>
      </c>
      <c r="E98" s="29">
        <f t="shared" si="46"/>
        <v>0</v>
      </c>
      <c r="F98" s="35">
        <f t="shared" si="47"/>
        <v>4253.8999999999996</v>
      </c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35">
        <f t="shared" si="65"/>
        <v>4253.8999999999996</v>
      </c>
      <c r="W98" s="54">
        <v>4253.8999999999996</v>
      </c>
      <c r="X98" s="54"/>
      <c r="Y98" s="54"/>
      <c r="Z98" s="54"/>
      <c r="AA98" s="35">
        <f t="shared" si="60"/>
        <v>4253.8999999999996</v>
      </c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9"/>
      <c r="AP98" s="119"/>
      <c r="AQ98" s="119"/>
      <c r="AR98" s="119"/>
      <c r="AS98" s="119"/>
      <c r="AT98" s="119"/>
      <c r="AU98" s="119"/>
      <c r="AV98" s="119"/>
      <c r="AW98" s="114"/>
      <c r="AX98" s="114"/>
      <c r="AY98" s="114"/>
      <c r="AZ98" s="114"/>
      <c r="BA98" s="114"/>
      <c r="BB98" s="114"/>
      <c r="BC98" s="114"/>
    </row>
    <row r="99" spans="1:56" ht="50.1" hidden="1" customHeight="1">
      <c r="A99" s="46" t="s">
        <v>197</v>
      </c>
      <c r="B99" s="53" t="s">
        <v>186</v>
      </c>
      <c r="C99" s="80" t="s">
        <v>94</v>
      </c>
      <c r="D99" s="90" t="s">
        <v>192</v>
      </c>
      <c r="E99" s="29">
        <f t="shared" si="46"/>
        <v>0</v>
      </c>
      <c r="F99" s="35">
        <f t="shared" si="47"/>
        <v>4000</v>
      </c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35">
        <f t="shared" si="65"/>
        <v>4000</v>
      </c>
      <c r="W99" s="54">
        <v>4000</v>
      </c>
      <c r="X99" s="54"/>
      <c r="Y99" s="54"/>
      <c r="Z99" s="54"/>
      <c r="AA99" s="35">
        <f t="shared" si="60"/>
        <v>4000</v>
      </c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9"/>
      <c r="AP99" s="119"/>
      <c r="AQ99" s="119"/>
      <c r="AR99" s="119"/>
      <c r="AS99" s="119"/>
      <c r="AT99" s="119"/>
      <c r="AU99" s="119"/>
      <c r="AV99" s="119"/>
      <c r="AW99" s="114"/>
      <c r="AX99" s="114"/>
      <c r="AY99" s="114"/>
      <c r="AZ99" s="114"/>
      <c r="BA99" s="114"/>
      <c r="BB99" s="114"/>
      <c r="BC99" s="114"/>
    </row>
    <row r="100" spans="1:56" ht="52.5" hidden="1" customHeight="1">
      <c r="A100" s="46" t="s">
        <v>198</v>
      </c>
      <c r="B100" s="53" t="s">
        <v>187</v>
      </c>
      <c r="C100" s="80" t="s">
        <v>94</v>
      </c>
      <c r="D100" s="90" t="s">
        <v>193</v>
      </c>
      <c r="E100" s="29">
        <f t="shared" si="46"/>
        <v>0</v>
      </c>
      <c r="F100" s="35">
        <f t="shared" si="47"/>
        <v>100</v>
      </c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35">
        <f t="shared" si="65"/>
        <v>100</v>
      </c>
      <c r="W100" s="54">
        <v>100</v>
      </c>
      <c r="X100" s="54"/>
      <c r="Y100" s="54"/>
      <c r="Z100" s="54"/>
      <c r="AA100" s="35">
        <f t="shared" si="60"/>
        <v>100</v>
      </c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9"/>
      <c r="AP100" s="119"/>
      <c r="AQ100" s="119"/>
      <c r="AR100" s="119"/>
      <c r="AS100" s="119"/>
      <c r="AT100" s="119"/>
      <c r="AU100" s="119"/>
      <c r="AV100" s="119"/>
      <c r="AW100" s="114"/>
      <c r="AX100" s="114"/>
      <c r="AY100" s="114"/>
      <c r="AZ100" s="114"/>
      <c r="BA100" s="114"/>
      <c r="BB100" s="114"/>
      <c r="BC100" s="114"/>
    </row>
    <row r="101" spans="1:56" ht="50.1" hidden="1" customHeight="1">
      <c r="A101" s="46" t="s">
        <v>199</v>
      </c>
      <c r="B101" s="53" t="s">
        <v>188</v>
      </c>
      <c r="C101" s="80" t="s">
        <v>94</v>
      </c>
      <c r="D101" s="90" t="s">
        <v>194</v>
      </c>
      <c r="E101" s="29">
        <f t="shared" si="46"/>
        <v>0</v>
      </c>
      <c r="F101" s="35">
        <f t="shared" si="47"/>
        <v>500</v>
      </c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35">
        <f t="shared" si="65"/>
        <v>500</v>
      </c>
      <c r="W101" s="54">
        <v>500</v>
      </c>
      <c r="X101" s="54"/>
      <c r="Y101" s="54"/>
      <c r="Z101" s="54"/>
      <c r="AA101" s="35">
        <f t="shared" si="60"/>
        <v>500</v>
      </c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9"/>
      <c r="AP101" s="119"/>
      <c r="AQ101" s="119"/>
      <c r="AR101" s="119"/>
      <c r="AS101" s="119"/>
      <c r="AT101" s="119"/>
      <c r="AU101" s="119"/>
      <c r="AV101" s="119"/>
      <c r="AW101" s="114"/>
      <c r="AX101" s="114"/>
      <c r="AY101" s="114"/>
      <c r="AZ101" s="114"/>
      <c r="BA101" s="114"/>
      <c r="BB101" s="114"/>
      <c r="BC101" s="114"/>
    </row>
    <row r="102" spans="1:56" ht="50.1" customHeight="1">
      <c r="A102" s="46" t="s">
        <v>72</v>
      </c>
      <c r="B102" s="52" t="s">
        <v>142</v>
      </c>
      <c r="C102" s="80" t="s">
        <v>94</v>
      </c>
      <c r="D102" s="81" t="s">
        <v>223</v>
      </c>
      <c r="E102" s="29">
        <f t="shared" si="46"/>
        <v>1000</v>
      </c>
      <c r="F102" s="35">
        <f t="shared" si="47"/>
        <v>1000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>
        <f>W102+X102</f>
        <v>0</v>
      </c>
      <c r="W102" s="35"/>
      <c r="X102" s="35"/>
      <c r="Y102" s="35"/>
      <c r="Z102" s="35"/>
      <c r="AA102" s="35">
        <f>U102+V102+Y102+Z102</f>
        <v>0</v>
      </c>
      <c r="AB102" s="113"/>
      <c r="AC102" s="113">
        <f>AD102+AE102</f>
        <v>1000</v>
      </c>
      <c r="AD102" s="113">
        <v>1000</v>
      </c>
      <c r="AE102" s="113"/>
      <c r="AF102" s="113"/>
      <c r="AG102" s="113"/>
      <c r="AH102" s="113">
        <f t="shared" ref="AH102" si="66">AB102+AC102+AF102+AG102</f>
        <v>1000</v>
      </c>
      <c r="AI102" s="113"/>
      <c r="AJ102" s="113"/>
      <c r="AK102" s="113"/>
      <c r="AL102" s="113"/>
      <c r="AM102" s="113"/>
      <c r="AN102" s="113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</row>
    <row r="103" spans="1:56" s="3" customFormat="1" ht="97.5" hidden="1" customHeight="1">
      <c r="A103" s="55" t="s">
        <v>7</v>
      </c>
      <c r="B103" s="56" t="s">
        <v>280</v>
      </c>
      <c r="C103" s="90" t="s">
        <v>14</v>
      </c>
      <c r="D103" s="90" t="s">
        <v>30</v>
      </c>
      <c r="E103" s="29">
        <f t="shared" si="46"/>
        <v>2779784.4000000004</v>
      </c>
      <c r="F103" s="35">
        <f t="shared" si="47"/>
        <v>4946994.3999999994</v>
      </c>
      <c r="G103" s="57">
        <f>SUM(G104:G109)</f>
        <v>694920</v>
      </c>
      <c r="H103" s="57">
        <f t="shared" ref="H103:L103" si="67">SUM(H104:H109)</f>
        <v>0</v>
      </c>
      <c r="I103" s="57">
        <f t="shared" si="67"/>
        <v>0</v>
      </c>
      <c r="J103" s="57">
        <f t="shared" si="67"/>
        <v>0</v>
      </c>
      <c r="K103" s="57">
        <f t="shared" si="67"/>
        <v>0</v>
      </c>
      <c r="L103" s="57">
        <f t="shared" si="67"/>
        <v>0</v>
      </c>
      <c r="M103" s="57">
        <f>G103+J103+K103+L103</f>
        <v>694920</v>
      </c>
      <c r="N103" s="57">
        <f>SUM(N104:N109)</f>
        <v>694920</v>
      </c>
      <c r="O103" s="57">
        <f t="shared" ref="O103:S103" si="68">SUM(O104:O109)</f>
        <v>0</v>
      </c>
      <c r="P103" s="57">
        <f t="shared" si="68"/>
        <v>0</v>
      </c>
      <c r="Q103" s="57">
        <f t="shared" si="68"/>
        <v>0</v>
      </c>
      <c r="R103" s="57">
        <f t="shared" si="68"/>
        <v>0</v>
      </c>
      <c r="S103" s="57">
        <f t="shared" si="68"/>
        <v>0</v>
      </c>
      <c r="T103" s="57">
        <f>N103+Q103+R103+S103</f>
        <v>694920</v>
      </c>
      <c r="U103" s="57">
        <f>SUM(U104:U109)</f>
        <v>777370</v>
      </c>
      <c r="V103" s="57">
        <f t="shared" ref="V103:Z103" si="69">SUM(V104:V109)</f>
        <v>0</v>
      </c>
      <c r="W103" s="57">
        <f t="shared" si="69"/>
        <v>0</v>
      </c>
      <c r="X103" s="57">
        <f t="shared" si="69"/>
        <v>0</v>
      </c>
      <c r="Y103" s="57">
        <f t="shared" si="69"/>
        <v>0</v>
      </c>
      <c r="Z103" s="57">
        <f t="shared" si="69"/>
        <v>0</v>
      </c>
      <c r="AA103" s="57">
        <f>U103+X103+Y103+Z103</f>
        <v>777370</v>
      </c>
      <c r="AB103" s="120">
        <f>SUM(AB104:AB109)</f>
        <v>694920</v>
      </c>
      <c r="AC103" s="120">
        <f t="shared" ref="AC103:AG103" si="70">SUM(AC104:AC109)</f>
        <v>0</v>
      </c>
      <c r="AD103" s="120">
        <f t="shared" si="70"/>
        <v>0</v>
      </c>
      <c r="AE103" s="120">
        <f t="shared" si="70"/>
        <v>0</v>
      </c>
      <c r="AF103" s="120">
        <f t="shared" si="70"/>
        <v>0</v>
      </c>
      <c r="AG103" s="120">
        <f t="shared" si="70"/>
        <v>0</v>
      </c>
      <c r="AH103" s="120">
        <f>AB103+AE103+AF103+AG103</f>
        <v>694920</v>
      </c>
      <c r="AI103" s="120">
        <f>AI104++AI105+AI106+AI107</f>
        <v>694954.8</v>
      </c>
      <c r="AJ103" s="120"/>
      <c r="AK103" s="120"/>
      <c r="AL103" s="120">
        <f>AL104++AL105+AL106+AL107</f>
        <v>0</v>
      </c>
      <c r="AM103" s="120">
        <f>AM104++AM105+AM106+AM107</f>
        <v>0</v>
      </c>
      <c r="AN103" s="120">
        <f>AN104++AN105+AN106+AN107</f>
        <v>0</v>
      </c>
      <c r="AO103" s="121">
        <f>AI103+AL103+AM103+AN103</f>
        <v>694954.8</v>
      </c>
      <c r="AP103" s="121">
        <f>AP104++AP105+AP106+AP107</f>
        <v>694954.8</v>
      </c>
      <c r="AQ103" s="121"/>
      <c r="AR103" s="121"/>
      <c r="AS103" s="121">
        <f>AS104++AS105+AS106+AS107</f>
        <v>0</v>
      </c>
      <c r="AT103" s="121">
        <f>AT104++AT105+AT106+AT107</f>
        <v>0</v>
      </c>
      <c r="AU103" s="121">
        <f>AU104++AU105+AU106+AU107</f>
        <v>0</v>
      </c>
      <c r="AV103" s="121">
        <f>AP103+AS103+AT103+AU103</f>
        <v>694954.8</v>
      </c>
      <c r="AW103" s="122">
        <f>AW104++AW105+AW106+AW107</f>
        <v>694954.8</v>
      </c>
      <c r="AX103" s="122"/>
      <c r="AY103" s="122"/>
      <c r="AZ103" s="122">
        <f>AZ104++AZ105+AZ106+AZ107</f>
        <v>0</v>
      </c>
      <c r="BA103" s="122">
        <f>BA104++BA105+BA106+BA107</f>
        <v>0</v>
      </c>
      <c r="BB103" s="122">
        <f>BB104++BB105+BB106+BB107</f>
        <v>0</v>
      </c>
      <c r="BC103" s="122">
        <f>AW103+AZ103+BA103+BB103</f>
        <v>694954.8</v>
      </c>
      <c r="BD103" s="10"/>
    </row>
    <row r="104" spans="1:56" s="3" customFormat="1" ht="42.75" hidden="1" customHeight="1">
      <c r="A104" s="33" t="s">
        <v>3</v>
      </c>
      <c r="B104" s="47" t="s">
        <v>13</v>
      </c>
      <c r="C104" s="91" t="s">
        <v>14</v>
      </c>
      <c r="D104" s="81" t="s">
        <v>84</v>
      </c>
      <c r="E104" s="29">
        <f t="shared" si="46"/>
        <v>13640.400000000001</v>
      </c>
      <c r="F104" s="35">
        <f t="shared" si="47"/>
        <v>23722.799999999999</v>
      </c>
      <c r="G104" s="58">
        <f>3313-3313+3384</f>
        <v>3384</v>
      </c>
      <c r="H104" s="59"/>
      <c r="I104" s="59"/>
      <c r="J104" s="59"/>
      <c r="K104" s="59"/>
      <c r="L104" s="59"/>
      <c r="M104" s="60">
        <f t="shared" ref="M104:M109" si="71">G104+J104+K104+L104</f>
        <v>3384</v>
      </c>
      <c r="N104" s="58">
        <f>3313-3313+3384</f>
        <v>3384</v>
      </c>
      <c r="O104" s="59"/>
      <c r="P104" s="59"/>
      <c r="Q104" s="59"/>
      <c r="R104" s="59"/>
      <c r="S104" s="59"/>
      <c r="T104" s="60">
        <f t="shared" ref="T104:T109" si="72">N104+Q104+R104+S104</f>
        <v>3384</v>
      </c>
      <c r="U104" s="58">
        <f>3313-3313+3314.4</f>
        <v>3314.4</v>
      </c>
      <c r="V104" s="59"/>
      <c r="W104" s="59"/>
      <c r="X104" s="59"/>
      <c r="Y104" s="59"/>
      <c r="Z104" s="59"/>
      <c r="AA104" s="60">
        <f t="shared" ref="AA104:AA109" si="73">U104+X104+Y104+Z104</f>
        <v>3314.4</v>
      </c>
      <c r="AB104" s="123">
        <f>3313-3313+3384</f>
        <v>3384</v>
      </c>
      <c r="AC104" s="124"/>
      <c r="AD104" s="124"/>
      <c r="AE104" s="124"/>
      <c r="AF104" s="124"/>
      <c r="AG104" s="124"/>
      <c r="AH104" s="125">
        <f t="shared" ref="AH104:AH109" si="74">AB104+AE104+AF104+AG104</f>
        <v>3384</v>
      </c>
      <c r="AI104" s="123">
        <f>3313-3313+3418.8</f>
        <v>3418.8</v>
      </c>
      <c r="AJ104" s="124"/>
      <c r="AK104" s="124"/>
      <c r="AL104" s="124"/>
      <c r="AM104" s="124"/>
      <c r="AN104" s="124"/>
      <c r="AO104" s="126">
        <f t="shared" ref="AO104:AO109" si="75">AI104+AL104+AM104+AN104</f>
        <v>3418.8</v>
      </c>
      <c r="AP104" s="127">
        <f>3313-3313+3418.8</f>
        <v>3418.8</v>
      </c>
      <c r="AQ104" s="128"/>
      <c r="AR104" s="128"/>
      <c r="AS104" s="128"/>
      <c r="AT104" s="128"/>
      <c r="AU104" s="128"/>
      <c r="AV104" s="126">
        <f t="shared" ref="AV104:AV109" si="76">AP104+AS104+AT104+AU104</f>
        <v>3418.8</v>
      </c>
      <c r="AW104" s="127">
        <f>3313-3313+3418.8</f>
        <v>3418.8</v>
      </c>
      <c r="AX104" s="128"/>
      <c r="AY104" s="128"/>
      <c r="AZ104" s="128"/>
      <c r="BA104" s="128"/>
      <c r="BB104" s="128"/>
      <c r="BC104" s="126">
        <f t="shared" ref="BC104:BC109" si="77">AW104+AZ104+BA104+BB104</f>
        <v>3418.8</v>
      </c>
      <c r="BD104" s="10"/>
    </row>
    <row r="105" spans="1:56" s="3" customFormat="1" ht="90" hidden="1" customHeight="1">
      <c r="A105" s="33" t="s">
        <v>4</v>
      </c>
      <c r="B105" s="47" t="s">
        <v>86</v>
      </c>
      <c r="C105" s="91" t="s">
        <v>14</v>
      </c>
      <c r="D105" s="92" t="s">
        <v>113</v>
      </c>
      <c r="E105" s="29">
        <f t="shared" si="46"/>
        <v>2747808</v>
      </c>
      <c r="F105" s="35">
        <f t="shared" si="47"/>
        <v>4891609.5</v>
      </c>
      <c r="G105" s="58">
        <v>686952</v>
      </c>
      <c r="H105" s="59"/>
      <c r="I105" s="59"/>
      <c r="J105" s="59"/>
      <c r="K105" s="59"/>
      <c r="L105" s="59"/>
      <c r="M105" s="60">
        <f t="shared" si="71"/>
        <v>686952</v>
      </c>
      <c r="N105" s="58">
        <v>686952</v>
      </c>
      <c r="O105" s="59"/>
      <c r="P105" s="59"/>
      <c r="Q105" s="59"/>
      <c r="R105" s="59"/>
      <c r="S105" s="59"/>
      <c r="T105" s="60">
        <f t="shared" si="72"/>
        <v>686952</v>
      </c>
      <c r="U105" s="60">
        <v>769897.5</v>
      </c>
      <c r="V105" s="59"/>
      <c r="W105" s="59"/>
      <c r="X105" s="59"/>
      <c r="Y105" s="59"/>
      <c r="Z105" s="59"/>
      <c r="AA105" s="60">
        <f t="shared" si="73"/>
        <v>769897.5</v>
      </c>
      <c r="AB105" s="123">
        <v>686952</v>
      </c>
      <c r="AC105" s="124"/>
      <c r="AD105" s="124"/>
      <c r="AE105" s="124"/>
      <c r="AF105" s="124"/>
      <c r="AG105" s="124"/>
      <c r="AH105" s="125">
        <f t="shared" si="74"/>
        <v>686952</v>
      </c>
      <c r="AI105" s="123">
        <v>686952</v>
      </c>
      <c r="AJ105" s="124"/>
      <c r="AK105" s="124"/>
      <c r="AL105" s="124"/>
      <c r="AM105" s="124"/>
      <c r="AN105" s="124"/>
      <c r="AO105" s="126">
        <f t="shared" si="75"/>
        <v>686952</v>
      </c>
      <c r="AP105" s="127">
        <v>686952</v>
      </c>
      <c r="AQ105" s="128"/>
      <c r="AR105" s="128"/>
      <c r="AS105" s="128"/>
      <c r="AT105" s="128"/>
      <c r="AU105" s="128"/>
      <c r="AV105" s="126">
        <f t="shared" si="76"/>
        <v>686952</v>
      </c>
      <c r="AW105" s="127">
        <v>686952</v>
      </c>
      <c r="AX105" s="128"/>
      <c r="AY105" s="128"/>
      <c r="AZ105" s="128"/>
      <c r="BA105" s="128"/>
      <c r="BB105" s="128"/>
      <c r="BC105" s="126">
        <f t="shared" si="77"/>
        <v>686952</v>
      </c>
      <c r="BD105" s="10"/>
    </row>
    <row r="106" spans="1:56" s="3" customFormat="1" ht="36" hidden="1" customHeight="1">
      <c r="A106" s="33" t="s">
        <v>35</v>
      </c>
      <c r="B106" s="47" t="s">
        <v>21</v>
      </c>
      <c r="C106" s="91" t="s">
        <v>14</v>
      </c>
      <c r="D106" s="93" t="s">
        <v>31</v>
      </c>
      <c r="E106" s="29">
        <f t="shared" si="46"/>
        <v>18336</v>
      </c>
      <c r="F106" s="35">
        <f t="shared" si="47"/>
        <v>31662.1</v>
      </c>
      <c r="G106" s="58">
        <v>4584</v>
      </c>
      <c r="H106" s="59"/>
      <c r="I106" s="59"/>
      <c r="J106" s="59"/>
      <c r="K106" s="59"/>
      <c r="L106" s="59"/>
      <c r="M106" s="60">
        <f t="shared" si="71"/>
        <v>4584</v>
      </c>
      <c r="N106" s="58">
        <v>4584</v>
      </c>
      <c r="O106" s="59"/>
      <c r="P106" s="59"/>
      <c r="Q106" s="59"/>
      <c r="R106" s="59"/>
      <c r="S106" s="59"/>
      <c r="T106" s="60">
        <f t="shared" si="72"/>
        <v>4584</v>
      </c>
      <c r="U106" s="58">
        <f>4584-425.9</f>
        <v>4158.1000000000004</v>
      </c>
      <c r="V106" s="59"/>
      <c r="W106" s="59"/>
      <c r="X106" s="59"/>
      <c r="Y106" s="59"/>
      <c r="Z106" s="59"/>
      <c r="AA106" s="60">
        <f t="shared" si="73"/>
        <v>4158.1000000000004</v>
      </c>
      <c r="AB106" s="123">
        <v>4584</v>
      </c>
      <c r="AC106" s="124"/>
      <c r="AD106" s="124"/>
      <c r="AE106" s="124"/>
      <c r="AF106" s="124"/>
      <c r="AG106" s="124"/>
      <c r="AH106" s="125">
        <f t="shared" si="74"/>
        <v>4584</v>
      </c>
      <c r="AI106" s="123">
        <f>AH106</f>
        <v>4584</v>
      </c>
      <c r="AJ106" s="124"/>
      <c r="AK106" s="124"/>
      <c r="AL106" s="124"/>
      <c r="AM106" s="124"/>
      <c r="AN106" s="124"/>
      <c r="AO106" s="126">
        <f t="shared" si="75"/>
        <v>4584</v>
      </c>
      <c r="AP106" s="127">
        <f>AO106</f>
        <v>4584</v>
      </c>
      <c r="AQ106" s="128"/>
      <c r="AR106" s="128"/>
      <c r="AS106" s="128"/>
      <c r="AT106" s="128"/>
      <c r="AU106" s="128"/>
      <c r="AV106" s="126">
        <f t="shared" si="76"/>
        <v>4584</v>
      </c>
      <c r="AW106" s="127">
        <f>AV106</f>
        <v>4584</v>
      </c>
      <c r="AX106" s="128"/>
      <c r="AY106" s="128"/>
      <c r="AZ106" s="128"/>
      <c r="BA106" s="128"/>
      <c r="BB106" s="128"/>
      <c r="BC106" s="126">
        <f t="shared" si="77"/>
        <v>4584</v>
      </c>
      <c r="BD106" s="10"/>
    </row>
    <row r="107" spans="1:56" s="3" customFormat="1" ht="33" hidden="1" customHeight="1">
      <c r="A107" s="33" t="s">
        <v>20</v>
      </c>
      <c r="B107" s="47" t="s">
        <v>32</v>
      </c>
      <c r="C107" s="91" t="s">
        <v>14</v>
      </c>
      <c r="D107" s="93" t="s">
        <v>33</v>
      </c>
      <c r="E107" s="29">
        <f t="shared" si="46"/>
        <v>0</v>
      </c>
      <c r="F107" s="35">
        <f t="shared" si="47"/>
        <v>0</v>
      </c>
      <c r="G107" s="59"/>
      <c r="H107" s="59"/>
      <c r="I107" s="59"/>
      <c r="J107" s="59"/>
      <c r="K107" s="59"/>
      <c r="L107" s="59"/>
      <c r="M107" s="60">
        <f t="shared" si="71"/>
        <v>0</v>
      </c>
      <c r="N107" s="59"/>
      <c r="O107" s="59"/>
      <c r="P107" s="59"/>
      <c r="Q107" s="59"/>
      <c r="R107" s="59"/>
      <c r="S107" s="59"/>
      <c r="T107" s="60">
        <f t="shared" si="72"/>
        <v>0</v>
      </c>
      <c r="U107" s="59"/>
      <c r="V107" s="59"/>
      <c r="W107" s="59"/>
      <c r="X107" s="59"/>
      <c r="Y107" s="59"/>
      <c r="Z107" s="59"/>
      <c r="AA107" s="60">
        <f t="shared" si="73"/>
        <v>0</v>
      </c>
      <c r="AB107" s="124"/>
      <c r="AC107" s="124"/>
      <c r="AD107" s="124"/>
      <c r="AE107" s="124"/>
      <c r="AF107" s="124"/>
      <c r="AG107" s="124"/>
      <c r="AH107" s="125">
        <f t="shared" si="74"/>
        <v>0</v>
      </c>
      <c r="AI107" s="124"/>
      <c r="AJ107" s="124"/>
      <c r="AK107" s="124"/>
      <c r="AL107" s="124"/>
      <c r="AM107" s="124"/>
      <c r="AN107" s="124"/>
      <c r="AO107" s="126">
        <f t="shared" si="75"/>
        <v>0</v>
      </c>
      <c r="AP107" s="128"/>
      <c r="AQ107" s="128"/>
      <c r="AR107" s="128"/>
      <c r="AS107" s="128"/>
      <c r="AT107" s="128"/>
      <c r="AU107" s="128"/>
      <c r="AV107" s="126">
        <f t="shared" si="76"/>
        <v>0</v>
      </c>
      <c r="AW107" s="128"/>
      <c r="AX107" s="128"/>
      <c r="AY107" s="128"/>
      <c r="AZ107" s="128"/>
      <c r="BA107" s="128"/>
      <c r="BB107" s="128"/>
      <c r="BC107" s="126">
        <f t="shared" si="77"/>
        <v>0</v>
      </c>
      <c r="BD107" s="10"/>
    </row>
    <row r="108" spans="1:56" s="3" customFormat="1" ht="66" hidden="1" customHeight="1">
      <c r="A108" s="33" t="s">
        <v>91</v>
      </c>
      <c r="B108" s="47" t="s">
        <v>122</v>
      </c>
      <c r="C108" s="91" t="s">
        <v>14</v>
      </c>
      <c r="D108" s="93" t="s">
        <v>92</v>
      </c>
      <c r="E108" s="29">
        <f t="shared" si="46"/>
        <v>0</v>
      </c>
      <c r="F108" s="35">
        <f t="shared" si="47"/>
        <v>0</v>
      </c>
      <c r="G108" s="59"/>
      <c r="H108" s="59"/>
      <c r="I108" s="59"/>
      <c r="J108" s="59"/>
      <c r="K108" s="59"/>
      <c r="L108" s="59"/>
      <c r="M108" s="60">
        <f t="shared" si="71"/>
        <v>0</v>
      </c>
      <c r="N108" s="59"/>
      <c r="O108" s="59"/>
      <c r="P108" s="59"/>
      <c r="Q108" s="59"/>
      <c r="R108" s="59"/>
      <c r="S108" s="59"/>
      <c r="T108" s="60">
        <f t="shared" si="72"/>
        <v>0</v>
      </c>
      <c r="U108" s="59"/>
      <c r="V108" s="59"/>
      <c r="W108" s="59"/>
      <c r="X108" s="59"/>
      <c r="Y108" s="59"/>
      <c r="Z108" s="59"/>
      <c r="AA108" s="60">
        <f t="shared" si="73"/>
        <v>0</v>
      </c>
      <c r="AB108" s="124"/>
      <c r="AC108" s="124"/>
      <c r="AD108" s="124"/>
      <c r="AE108" s="124"/>
      <c r="AF108" s="124"/>
      <c r="AG108" s="124"/>
      <c r="AH108" s="125">
        <f t="shared" si="74"/>
        <v>0</v>
      </c>
      <c r="AI108" s="124"/>
      <c r="AJ108" s="124"/>
      <c r="AK108" s="124"/>
      <c r="AL108" s="124"/>
      <c r="AM108" s="124"/>
      <c r="AN108" s="124"/>
      <c r="AO108" s="126">
        <f t="shared" si="75"/>
        <v>0</v>
      </c>
      <c r="AP108" s="128"/>
      <c r="AQ108" s="128"/>
      <c r="AR108" s="128"/>
      <c r="AS108" s="128"/>
      <c r="AT108" s="128"/>
      <c r="AU108" s="128"/>
      <c r="AV108" s="126">
        <f t="shared" si="76"/>
        <v>0</v>
      </c>
      <c r="AW108" s="128"/>
      <c r="AX108" s="128"/>
      <c r="AY108" s="128"/>
      <c r="AZ108" s="128"/>
      <c r="BA108" s="128"/>
      <c r="BB108" s="128"/>
      <c r="BC108" s="126">
        <f t="shared" si="77"/>
        <v>0</v>
      </c>
      <c r="BD108" s="10"/>
    </row>
    <row r="109" spans="1:56" s="3" customFormat="1" ht="66" hidden="1" customHeight="1">
      <c r="A109" s="33" t="s">
        <v>123</v>
      </c>
      <c r="B109" s="47" t="s">
        <v>124</v>
      </c>
      <c r="C109" s="91" t="s">
        <v>14</v>
      </c>
      <c r="D109" s="93" t="s">
        <v>125</v>
      </c>
      <c r="E109" s="29">
        <f t="shared" si="46"/>
        <v>0</v>
      </c>
      <c r="F109" s="35">
        <f t="shared" si="47"/>
        <v>0</v>
      </c>
      <c r="G109" s="61">
        <v>0</v>
      </c>
      <c r="H109" s="61"/>
      <c r="I109" s="61"/>
      <c r="J109" s="61"/>
      <c r="K109" s="61"/>
      <c r="L109" s="61"/>
      <c r="M109" s="62">
        <f t="shared" si="71"/>
        <v>0</v>
      </c>
      <c r="N109" s="61">
        <v>0</v>
      </c>
      <c r="O109" s="61"/>
      <c r="P109" s="61"/>
      <c r="Q109" s="61"/>
      <c r="R109" s="61"/>
      <c r="S109" s="61"/>
      <c r="T109" s="62">
        <f t="shared" si="72"/>
        <v>0</v>
      </c>
      <c r="U109" s="61">
        <v>0</v>
      </c>
      <c r="V109" s="61"/>
      <c r="W109" s="61"/>
      <c r="X109" s="61"/>
      <c r="Y109" s="61"/>
      <c r="Z109" s="61"/>
      <c r="AA109" s="62">
        <f t="shared" si="73"/>
        <v>0</v>
      </c>
      <c r="AB109" s="129">
        <v>0</v>
      </c>
      <c r="AC109" s="129"/>
      <c r="AD109" s="129"/>
      <c r="AE109" s="129"/>
      <c r="AF109" s="129"/>
      <c r="AG109" s="129"/>
      <c r="AH109" s="130">
        <f t="shared" si="74"/>
        <v>0</v>
      </c>
      <c r="AI109" s="129">
        <v>0</v>
      </c>
      <c r="AJ109" s="129"/>
      <c r="AK109" s="129"/>
      <c r="AL109" s="129"/>
      <c r="AM109" s="129"/>
      <c r="AN109" s="129"/>
      <c r="AO109" s="131">
        <f t="shared" si="75"/>
        <v>0</v>
      </c>
      <c r="AP109" s="132">
        <v>0</v>
      </c>
      <c r="AQ109" s="132"/>
      <c r="AR109" s="132"/>
      <c r="AS109" s="132"/>
      <c r="AT109" s="132"/>
      <c r="AU109" s="132"/>
      <c r="AV109" s="131">
        <f t="shared" si="76"/>
        <v>0</v>
      </c>
      <c r="AW109" s="132">
        <v>0</v>
      </c>
      <c r="AX109" s="132"/>
      <c r="AY109" s="132"/>
      <c r="AZ109" s="132"/>
      <c r="BA109" s="132"/>
      <c r="BB109" s="132"/>
      <c r="BC109" s="131">
        <f t="shared" si="77"/>
        <v>0</v>
      </c>
      <c r="BD109" s="10"/>
    </row>
    <row r="110" spans="1:56" ht="96" hidden="1" customHeight="1">
      <c r="A110" s="63" t="s">
        <v>16</v>
      </c>
      <c r="B110" s="64" t="s">
        <v>281</v>
      </c>
      <c r="C110" s="94" t="s">
        <v>22</v>
      </c>
      <c r="D110" s="95" t="s">
        <v>28</v>
      </c>
      <c r="E110" s="29">
        <f t="shared" si="46"/>
        <v>2143744</v>
      </c>
      <c r="F110" s="35" t="e">
        <f t="shared" si="47"/>
        <v>#REF!</v>
      </c>
      <c r="G110" s="65" t="e">
        <f>G111+G112+G113+G114</f>
        <v>#REF!</v>
      </c>
      <c r="H110" s="65"/>
      <c r="I110" s="65"/>
      <c r="J110" s="65">
        <f>J111+J112+J113+J114</f>
        <v>0</v>
      </c>
      <c r="K110" s="65" t="e">
        <f>K111+K112+K113+K114</f>
        <v>#VALUE!</v>
      </c>
      <c r="L110" s="65" t="e">
        <f>L111+L112+L113+L114</f>
        <v>#VALUE!</v>
      </c>
      <c r="M110" s="65" t="e">
        <f>SUM(G110:L110)</f>
        <v>#REF!</v>
      </c>
      <c r="N110" s="65" t="e">
        <f>N111+N112+N113+N114</f>
        <v>#REF!</v>
      </c>
      <c r="O110" s="65"/>
      <c r="P110" s="65"/>
      <c r="Q110" s="65">
        <f>Q111+Q112+Q113+Q114</f>
        <v>0</v>
      </c>
      <c r="R110" s="65" t="e">
        <f>R111+R112+R113+R114</f>
        <v>#VALUE!</v>
      </c>
      <c r="S110" s="65" t="e">
        <f>S111+S112+S113+S114</f>
        <v>#VALUE!</v>
      </c>
      <c r="T110" s="65" t="e">
        <f>SUM(N110:S110)</f>
        <v>#REF!</v>
      </c>
      <c r="U110" s="65">
        <f>U111+U112+U113+U114</f>
        <v>325549.59999999998</v>
      </c>
      <c r="V110" s="65">
        <f>V111+V112+V113+V114</f>
        <v>0</v>
      </c>
      <c r="W110" s="65"/>
      <c r="X110" s="65"/>
      <c r="Y110" s="65">
        <f>Y111+Y112+Y113+Y114</f>
        <v>358946.99999999994</v>
      </c>
      <c r="Z110" s="65">
        <f>Z111+Z112+Z113+Z114</f>
        <v>7375</v>
      </c>
      <c r="AA110" s="65">
        <f>SUM(U110:Z110)</f>
        <v>691871.59999999986</v>
      </c>
      <c r="AB110" s="133">
        <f>AB111+AB112+AB113+AB114</f>
        <v>254622.60000000003</v>
      </c>
      <c r="AC110" s="133"/>
      <c r="AD110" s="133"/>
      <c r="AE110" s="133">
        <f>AE111+AE112+AE113+AE114</f>
        <v>0</v>
      </c>
      <c r="AF110" s="133">
        <f>AF111+AF112+AF113+AF114</f>
        <v>273938.39999999997</v>
      </c>
      <c r="AG110" s="133">
        <f>AG111+AG112+AG113+AG114</f>
        <v>7375</v>
      </c>
      <c r="AH110" s="133">
        <f>SUM(AB110:AG110)</f>
        <v>535936</v>
      </c>
      <c r="AI110" s="133">
        <f>AI111+AI112+AI113+AI114</f>
        <v>176100.5</v>
      </c>
      <c r="AJ110" s="133"/>
      <c r="AK110" s="133"/>
      <c r="AL110" s="133">
        <f>AL111+AL112+AL113+AL114</f>
        <v>0</v>
      </c>
      <c r="AM110" s="133">
        <f>AM111+AM112+AM113+AM114</f>
        <v>352460.5</v>
      </c>
      <c r="AN110" s="133">
        <f>AN111+AN112+AN113+AN114</f>
        <v>7375</v>
      </c>
      <c r="AO110" s="134">
        <f>SUM(AI110:AN110)</f>
        <v>535936</v>
      </c>
      <c r="AP110" s="134">
        <f>AP111+AP112+AP113+AP114</f>
        <v>176100.5</v>
      </c>
      <c r="AQ110" s="134"/>
      <c r="AR110" s="134"/>
      <c r="AS110" s="134">
        <f>AS111+AS112+AS113+AS114</f>
        <v>0</v>
      </c>
      <c r="AT110" s="134">
        <f>AT111+AT112+AT113+AT114</f>
        <v>352460.5</v>
      </c>
      <c r="AU110" s="134">
        <f>AU111+AU112+AU113+AU114</f>
        <v>7375</v>
      </c>
      <c r="AV110" s="134">
        <f>SUM(AP110:AU110)</f>
        <v>535936</v>
      </c>
      <c r="AW110" s="122">
        <f>AW111+AW112+AW113+AW114</f>
        <v>176100.5</v>
      </c>
      <c r="AX110" s="122"/>
      <c r="AY110" s="122"/>
      <c r="AZ110" s="122">
        <f>AZ111+AZ112+AZ113+AZ114</f>
        <v>0</v>
      </c>
      <c r="BA110" s="122">
        <f>BA111+BA112+BA113+BA114</f>
        <v>352460.5</v>
      </c>
      <c r="BB110" s="122">
        <f>BB111+BB112+BB113+BB114</f>
        <v>7375</v>
      </c>
      <c r="BC110" s="122">
        <f>SUM(AW110:BB110)</f>
        <v>535936</v>
      </c>
    </row>
    <row r="111" spans="1:56" s="2" customFormat="1" ht="89.25" hidden="1" customHeight="1">
      <c r="A111" s="66" t="s">
        <v>18</v>
      </c>
      <c r="B111" s="47" t="s">
        <v>134</v>
      </c>
      <c r="C111" s="91" t="s">
        <v>22</v>
      </c>
      <c r="D111" s="96" t="s">
        <v>126</v>
      </c>
      <c r="E111" s="29">
        <f t="shared" si="46"/>
        <v>1585813.5999999999</v>
      </c>
      <c r="F111" s="35">
        <f t="shared" si="47"/>
        <v>2812056.1999999997</v>
      </c>
      <c r="G111" s="60">
        <f>226328.2-47503.8+5274.2</f>
        <v>184098.60000000003</v>
      </c>
      <c r="H111" s="60">
        <v>0</v>
      </c>
      <c r="I111" s="60"/>
      <c r="J111" s="60"/>
      <c r="K111" s="60">
        <f>220233.3-8584.4+705.9</f>
        <v>212354.8</v>
      </c>
      <c r="L111" s="60" t="str">
        <f>D111</f>
        <v>12.3.00.00100
12.3.00.75110
12.3.00.10470</v>
      </c>
      <c r="M111" s="60">
        <f>SUM(G111:L111)</f>
        <v>396453.4</v>
      </c>
      <c r="N111" s="60">
        <f>226328.2-47503.8+5274.2</f>
        <v>184098.60000000003</v>
      </c>
      <c r="O111" s="60">
        <v>0</v>
      </c>
      <c r="P111" s="60"/>
      <c r="Q111" s="60"/>
      <c r="R111" s="60">
        <f>220233.3-8584.4+705.9</f>
        <v>212354.8</v>
      </c>
      <c r="S111" s="60" t="str">
        <f>L111</f>
        <v>12.3.00.00100
12.3.00.75110
12.3.00.10470</v>
      </c>
      <c r="T111" s="60">
        <f>SUM(N111:S111)</f>
        <v>396453.4</v>
      </c>
      <c r="U111" s="60">
        <f>165306.2-12420.4+999.8</f>
        <v>153885.6</v>
      </c>
      <c r="V111" s="60">
        <v>0</v>
      </c>
      <c r="W111" s="60"/>
      <c r="X111" s="60"/>
      <c r="Y111" s="60">
        <f>281501.1-6616.2+1060.2+3505.1</f>
        <v>279450.19999999995</v>
      </c>
      <c r="Z111" s="60">
        <v>0</v>
      </c>
      <c r="AA111" s="60">
        <f>SUM(U111:Z111)</f>
        <v>433335.79999999993</v>
      </c>
      <c r="AB111" s="125">
        <f>226328.2-47503.8+5274.2</f>
        <v>184098.60000000003</v>
      </c>
      <c r="AC111" s="125">
        <v>0</v>
      </c>
      <c r="AD111" s="125"/>
      <c r="AE111" s="125"/>
      <c r="AF111" s="125">
        <f>220233.3-8584.4+705.9</f>
        <v>212354.8</v>
      </c>
      <c r="AG111" s="125">
        <f>Z111</f>
        <v>0</v>
      </c>
      <c r="AH111" s="125">
        <f>SUM(AB111:AG111)</f>
        <v>396453.4</v>
      </c>
      <c r="AI111" s="125">
        <f>165060.4-47503.8+5274.2</f>
        <v>122830.79999999999</v>
      </c>
      <c r="AJ111" s="125"/>
      <c r="AK111" s="125"/>
      <c r="AL111" s="125">
        <v>0</v>
      </c>
      <c r="AM111" s="125">
        <f>281501.1-8584.4+705.9</f>
        <v>273622.59999999998</v>
      </c>
      <c r="AN111" s="125">
        <f>Z111</f>
        <v>0</v>
      </c>
      <c r="AO111" s="126">
        <f>SUM(AI111:AN111)</f>
        <v>396453.39999999997</v>
      </c>
      <c r="AP111" s="126">
        <f>165060.4-47503.8+5274.2</f>
        <v>122830.79999999999</v>
      </c>
      <c r="AQ111" s="126"/>
      <c r="AR111" s="126"/>
      <c r="AS111" s="126">
        <v>0</v>
      </c>
      <c r="AT111" s="126">
        <f>281501.1-8584.4+705.9</f>
        <v>273622.59999999998</v>
      </c>
      <c r="AU111" s="126">
        <f>AG111</f>
        <v>0</v>
      </c>
      <c r="AV111" s="126">
        <f>SUM(AP111:AU111)</f>
        <v>396453.39999999997</v>
      </c>
      <c r="AW111" s="126">
        <f>165060.4-47503.8+5274.2</f>
        <v>122830.79999999999</v>
      </c>
      <c r="AX111" s="126"/>
      <c r="AY111" s="126"/>
      <c r="AZ111" s="126">
        <v>0</v>
      </c>
      <c r="BA111" s="126">
        <f>281501.1-8584.4+705.9</f>
        <v>273622.59999999998</v>
      </c>
      <c r="BB111" s="126">
        <f>AN111</f>
        <v>0</v>
      </c>
      <c r="BC111" s="126">
        <f>SUM(AW111:BB111)</f>
        <v>396453.39999999997</v>
      </c>
      <c r="BD111" s="9"/>
    </row>
    <row r="112" spans="1:56" s="2" customFormat="1" ht="60.75" hidden="1" customHeight="1">
      <c r="A112" s="33" t="s">
        <v>19</v>
      </c>
      <c r="B112" s="47" t="s">
        <v>23</v>
      </c>
      <c r="C112" s="91" t="s">
        <v>22</v>
      </c>
      <c r="D112" s="96" t="s">
        <v>127</v>
      </c>
      <c r="E112" s="29">
        <f t="shared" si="46"/>
        <v>528430.39999999991</v>
      </c>
      <c r="F112" s="35">
        <f t="shared" si="47"/>
        <v>921734.39999999991</v>
      </c>
      <c r="G112" s="60">
        <v>70524</v>
      </c>
      <c r="H112" s="60">
        <v>0</v>
      </c>
      <c r="I112" s="60"/>
      <c r="J112" s="60"/>
      <c r="K112" s="60">
        <v>61583.6</v>
      </c>
      <c r="L112" s="60" t="str">
        <f>D112</f>
        <v>12.3.00.00200
12.3.00.75110
12.3.00.10470</v>
      </c>
      <c r="M112" s="60">
        <f>SUM(G112:L112)</f>
        <v>132107.6</v>
      </c>
      <c r="N112" s="60">
        <v>70524</v>
      </c>
      <c r="O112" s="60">
        <v>0</v>
      </c>
      <c r="P112" s="60"/>
      <c r="Q112" s="60"/>
      <c r="R112" s="60">
        <v>61583.6</v>
      </c>
      <c r="S112" s="60" t="str">
        <f>L112</f>
        <v>12.3.00.00200
12.3.00.75110
12.3.00.10470</v>
      </c>
      <c r="T112" s="60">
        <f>SUM(N112:S112)</f>
        <v>132107.6</v>
      </c>
      <c r="U112" s="60">
        <f>53325.6-3733.6</f>
        <v>49592</v>
      </c>
      <c r="V112" s="60">
        <v>0</v>
      </c>
      <c r="W112" s="60"/>
      <c r="X112" s="60"/>
      <c r="Y112" s="60">
        <f>78838-437.7+1096.5</f>
        <v>79496.800000000003</v>
      </c>
      <c r="Z112" s="60">
        <v>0</v>
      </c>
      <c r="AA112" s="60">
        <f>SUM(U112:Z112)</f>
        <v>129088.8</v>
      </c>
      <c r="AB112" s="125">
        <v>70524</v>
      </c>
      <c r="AC112" s="125">
        <v>0</v>
      </c>
      <c r="AD112" s="125"/>
      <c r="AE112" s="125"/>
      <c r="AF112" s="125">
        <v>61583.6</v>
      </c>
      <c r="AG112" s="125">
        <f>Z112</f>
        <v>0</v>
      </c>
      <c r="AH112" s="125">
        <f>SUM(AB112:AG112)</f>
        <v>132107.6</v>
      </c>
      <c r="AI112" s="125">
        <v>53269.7</v>
      </c>
      <c r="AJ112" s="125"/>
      <c r="AK112" s="125"/>
      <c r="AL112" s="125">
        <v>0</v>
      </c>
      <c r="AM112" s="125">
        <v>78837.899999999994</v>
      </c>
      <c r="AN112" s="125">
        <f>Z112</f>
        <v>0</v>
      </c>
      <c r="AO112" s="126">
        <f>SUM(AI112:AN112)</f>
        <v>132107.59999999998</v>
      </c>
      <c r="AP112" s="126">
        <v>53269.7</v>
      </c>
      <c r="AQ112" s="126"/>
      <c r="AR112" s="126"/>
      <c r="AS112" s="126">
        <v>0</v>
      </c>
      <c r="AT112" s="126">
        <v>78837.899999999994</v>
      </c>
      <c r="AU112" s="126">
        <f>AG112</f>
        <v>0</v>
      </c>
      <c r="AV112" s="126">
        <f>SUM(AP112:AU112)</f>
        <v>132107.59999999998</v>
      </c>
      <c r="AW112" s="126">
        <v>53269.7</v>
      </c>
      <c r="AX112" s="126"/>
      <c r="AY112" s="126"/>
      <c r="AZ112" s="126">
        <v>0</v>
      </c>
      <c r="BA112" s="126">
        <v>78837.899999999994</v>
      </c>
      <c r="BB112" s="126">
        <f>AN112</f>
        <v>0</v>
      </c>
      <c r="BC112" s="126">
        <f>SUM(AW112:BB112)</f>
        <v>132107.59999999998</v>
      </c>
      <c r="BD112" s="9"/>
    </row>
    <row r="113" spans="1:56" s="2" customFormat="1" ht="51" hidden="1" customHeight="1">
      <c r="A113" s="33" t="s">
        <v>24</v>
      </c>
      <c r="B113" s="47" t="s">
        <v>27</v>
      </c>
      <c r="C113" s="91" t="s">
        <v>22</v>
      </c>
      <c r="D113" s="97" t="s">
        <v>29</v>
      </c>
      <c r="E113" s="29">
        <f t="shared" si="46"/>
        <v>0</v>
      </c>
      <c r="F113" s="35">
        <f t="shared" si="47"/>
        <v>122072</v>
      </c>
      <c r="G113" s="60">
        <v>0</v>
      </c>
      <c r="H113" s="60">
        <v>0</v>
      </c>
      <c r="I113" s="60"/>
      <c r="J113" s="60"/>
      <c r="K113" s="60">
        <v>0</v>
      </c>
      <c r="L113" s="60" t="str">
        <f>D113</f>
        <v>12.3.00.00300</v>
      </c>
      <c r="M113" s="60">
        <f>SUM(G113:L113)</f>
        <v>0</v>
      </c>
      <c r="N113" s="60">
        <v>0</v>
      </c>
      <c r="O113" s="60">
        <v>0</v>
      </c>
      <c r="P113" s="60"/>
      <c r="Q113" s="60"/>
      <c r="R113" s="60">
        <v>0</v>
      </c>
      <c r="S113" s="60" t="str">
        <f>L113</f>
        <v>12.3.00.00300</v>
      </c>
      <c r="T113" s="60">
        <f>SUM(N113:S113)</f>
        <v>0</v>
      </c>
      <c r="U113" s="60">
        <f>62330+59742</f>
        <v>122072</v>
      </c>
      <c r="V113" s="60">
        <v>0</v>
      </c>
      <c r="W113" s="60"/>
      <c r="X113" s="60"/>
      <c r="Y113" s="60">
        <v>0</v>
      </c>
      <c r="Z113" s="60">
        <v>0</v>
      </c>
      <c r="AA113" s="60">
        <f>SUM(U113:Z113)</f>
        <v>122072</v>
      </c>
      <c r="AB113" s="125">
        <v>0</v>
      </c>
      <c r="AC113" s="125">
        <v>0</v>
      </c>
      <c r="AD113" s="125"/>
      <c r="AE113" s="125"/>
      <c r="AF113" s="125">
        <v>0</v>
      </c>
      <c r="AG113" s="125">
        <f>Z113</f>
        <v>0</v>
      </c>
      <c r="AH113" s="125">
        <f>SUM(AB113:AG113)</f>
        <v>0</v>
      </c>
      <c r="AI113" s="125">
        <v>0</v>
      </c>
      <c r="AJ113" s="125"/>
      <c r="AK113" s="125"/>
      <c r="AL113" s="125">
        <v>0</v>
      </c>
      <c r="AM113" s="125">
        <v>0</v>
      </c>
      <c r="AN113" s="125">
        <f>Z113</f>
        <v>0</v>
      </c>
      <c r="AO113" s="126">
        <f>SUM(AI113:AN113)</f>
        <v>0</v>
      </c>
      <c r="AP113" s="126">
        <v>0</v>
      </c>
      <c r="AQ113" s="126"/>
      <c r="AR113" s="126"/>
      <c r="AS113" s="126">
        <v>0</v>
      </c>
      <c r="AT113" s="126">
        <v>0</v>
      </c>
      <c r="AU113" s="126">
        <f>AG113</f>
        <v>0</v>
      </c>
      <c r="AV113" s="126">
        <f>SUM(AP113:AU113)</f>
        <v>0</v>
      </c>
      <c r="AW113" s="126">
        <v>0</v>
      </c>
      <c r="AX113" s="126"/>
      <c r="AY113" s="126"/>
      <c r="AZ113" s="126">
        <v>0</v>
      </c>
      <c r="BA113" s="126">
        <v>0</v>
      </c>
      <c r="BB113" s="126">
        <f>AN113</f>
        <v>0</v>
      </c>
      <c r="BC113" s="126">
        <f>SUM(AW113:BB113)</f>
        <v>0</v>
      </c>
      <c r="BD113" s="9"/>
    </row>
    <row r="114" spans="1:56" s="2" customFormat="1" ht="51" hidden="1" customHeight="1">
      <c r="A114" s="33" t="s">
        <v>25</v>
      </c>
      <c r="B114" s="47" t="s">
        <v>26</v>
      </c>
      <c r="C114" s="91" t="s">
        <v>22</v>
      </c>
      <c r="D114" s="93" t="s">
        <v>5</v>
      </c>
      <c r="E114" s="29">
        <f t="shared" si="46"/>
        <v>29500</v>
      </c>
      <c r="F114" s="35" t="e">
        <f t="shared" si="47"/>
        <v>#REF!</v>
      </c>
      <c r="G114" s="60" t="e">
        <f>#REF!</f>
        <v>#REF!</v>
      </c>
      <c r="H114" s="60">
        <v>0</v>
      </c>
      <c r="I114" s="60"/>
      <c r="J114" s="60"/>
      <c r="K114" s="60" t="str">
        <f>C114</f>
        <v>Администрация города Норильска /
МБУ "Автохозяйство"</v>
      </c>
      <c r="L114" s="60" t="str">
        <f>D114</f>
        <v>-</v>
      </c>
      <c r="M114" s="60" t="e">
        <f>SUM(G114:L114)</f>
        <v>#REF!</v>
      </c>
      <c r="N114" s="60" t="e">
        <f>#REF!</f>
        <v>#REF!</v>
      </c>
      <c r="O114" s="60">
        <v>0</v>
      </c>
      <c r="P114" s="60"/>
      <c r="Q114" s="60"/>
      <c r="R114" s="60" t="str">
        <f>K114</f>
        <v>Администрация города Норильска /
МБУ "Автохозяйство"</v>
      </c>
      <c r="S114" s="60" t="str">
        <f>L114</f>
        <v>-</v>
      </c>
      <c r="T114" s="60" t="e">
        <f>SUM(N114:S114)</f>
        <v>#REF!</v>
      </c>
      <c r="U114" s="60">
        <v>0</v>
      </c>
      <c r="V114" s="60">
        <v>0</v>
      </c>
      <c r="W114" s="60"/>
      <c r="X114" s="60"/>
      <c r="Y114" s="60">
        <v>0</v>
      </c>
      <c r="Z114" s="60">
        <v>7375</v>
      </c>
      <c r="AA114" s="60">
        <f>SUM(U114:Z114)</f>
        <v>7375</v>
      </c>
      <c r="AB114" s="125">
        <f>U114</f>
        <v>0</v>
      </c>
      <c r="AC114" s="125">
        <v>0</v>
      </c>
      <c r="AD114" s="125"/>
      <c r="AE114" s="125"/>
      <c r="AF114" s="125">
        <f>Y114</f>
        <v>0</v>
      </c>
      <c r="AG114" s="125">
        <f>Z114</f>
        <v>7375</v>
      </c>
      <c r="AH114" s="125">
        <f>SUM(AB114:AG114)</f>
        <v>7375</v>
      </c>
      <c r="AI114" s="125">
        <f>U114</f>
        <v>0</v>
      </c>
      <c r="AJ114" s="125"/>
      <c r="AK114" s="125"/>
      <c r="AL114" s="125">
        <v>0</v>
      </c>
      <c r="AM114" s="125">
        <f>Y114</f>
        <v>0</v>
      </c>
      <c r="AN114" s="125">
        <f>Z114</f>
        <v>7375</v>
      </c>
      <c r="AO114" s="126">
        <f>SUM(AI114:AN114)</f>
        <v>7375</v>
      </c>
      <c r="AP114" s="126">
        <f>AB114</f>
        <v>0</v>
      </c>
      <c r="AQ114" s="126"/>
      <c r="AR114" s="126"/>
      <c r="AS114" s="126">
        <v>0</v>
      </c>
      <c r="AT114" s="126">
        <f>AF114</f>
        <v>0</v>
      </c>
      <c r="AU114" s="126">
        <f>AG114</f>
        <v>7375</v>
      </c>
      <c r="AV114" s="126">
        <f>SUM(AP114:AU114)</f>
        <v>7375</v>
      </c>
      <c r="AW114" s="126">
        <f>AI114</f>
        <v>0</v>
      </c>
      <c r="AX114" s="126"/>
      <c r="AY114" s="126"/>
      <c r="AZ114" s="126">
        <v>0</v>
      </c>
      <c r="BA114" s="126">
        <f>AM114</f>
        <v>0</v>
      </c>
      <c r="BB114" s="126">
        <f>AN114</f>
        <v>7375</v>
      </c>
      <c r="BC114" s="126">
        <f>SUM(AW114:BB114)</f>
        <v>7375</v>
      </c>
      <c r="BD114" s="9"/>
    </row>
    <row r="115" spans="1:56" ht="46.5" hidden="1" customHeight="1">
      <c r="A115" s="63"/>
      <c r="B115" s="67" t="s">
        <v>128</v>
      </c>
      <c r="C115" s="98"/>
      <c r="D115" s="98"/>
      <c r="E115" s="29">
        <f t="shared" si="46"/>
        <v>11416390</v>
      </c>
      <c r="F115" s="35" t="e">
        <f t="shared" si="47"/>
        <v>#REF!</v>
      </c>
      <c r="G115" s="60" t="e">
        <f t="shared" ref="G115:AV115" si="78">G13+G84+G103+G110</f>
        <v>#REF!</v>
      </c>
      <c r="H115" s="60">
        <f t="shared" si="78"/>
        <v>2429593.2999999998</v>
      </c>
      <c r="I115" s="60">
        <f t="shared" si="78"/>
        <v>1654466.8999999997</v>
      </c>
      <c r="J115" s="60">
        <f t="shared" si="78"/>
        <v>775126.4</v>
      </c>
      <c r="K115" s="60" t="e">
        <f t="shared" si="78"/>
        <v>#VALUE!</v>
      </c>
      <c r="L115" s="60" t="e">
        <f t="shared" si="78"/>
        <v>#VALUE!</v>
      </c>
      <c r="M115" s="60" t="e">
        <f t="shared" si="78"/>
        <v>#REF!</v>
      </c>
      <c r="N115" s="60" t="e">
        <f t="shared" si="78"/>
        <v>#REF!</v>
      </c>
      <c r="O115" s="60">
        <f t="shared" si="78"/>
        <v>2087463.6999999997</v>
      </c>
      <c r="P115" s="60">
        <f t="shared" si="78"/>
        <v>1282811.8999999997</v>
      </c>
      <c r="Q115" s="60">
        <f t="shared" si="78"/>
        <v>804651.8</v>
      </c>
      <c r="R115" s="60" t="e">
        <f t="shared" si="78"/>
        <v>#VALUE!</v>
      </c>
      <c r="S115" s="60" t="e">
        <f t="shared" si="78"/>
        <v>#VALUE!</v>
      </c>
      <c r="T115" s="60" t="e">
        <f t="shared" si="78"/>
        <v>#REF!</v>
      </c>
      <c r="U115" s="60">
        <f t="shared" si="78"/>
        <v>1122141.3999999999</v>
      </c>
      <c r="V115" s="60">
        <f t="shared" si="78"/>
        <v>1814118.6</v>
      </c>
      <c r="W115" s="60">
        <f t="shared" si="78"/>
        <v>978085.39999999991</v>
      </c>
      <c r="X115" s="60">
        <f t="shared" si="78"/>
        <v>836033.2</v>
      </c>
      <c r="Y115" s="60">
        <f t="shared" si="78"/>
        <v>359775.69999999995</v>
      </c>
      <c r="Z115" s="60">
        <f t="shared" si="78"/>
        <v>7375</v>
      </c>
      <c r="AA115" s="60">
        <f t="shared" si="78"/>
        <v>3303410.6999999993</v>
      </c>
      <c r="AB115" s="125">
        <f t="shared" si="78"/>
        <v>969168.60000000009</v>
      </c>
      <c r="AC115" s="125">
        <f t="shared" si="78"/>
        <v>1630202</v>
      </c>
      <c r="AD115" s="125">
        <f t="shared" si="78"/>
        <v>761563.5</v>
      </c>
      <c r="AE115" s="125">
        <f t="shared" si="78"/>
        <v>868638.5</v>
      </c>
      <c r="AF115" s="125">
        <f t="shared" si="78"/>
        <v>274600.99999999994</v>
      </c>
      <c r="AG115" s="125">
        <f t="shared" si="78"/>
        <v>7375</v>
      </c>
      <c r="AH115" s="125">
        <f t="shared" si="78"/>
        <v>2881346.6</v>
      </c>
      <c r="AI115" s="125">
        <f t="shared" si="78"/>
        <v>891616.8</v>
      </c>
      <c r="AJ115" s="125">
        <f t="shared" si="78"/>
        <v>1556315.7000000002</v>
      </c>
      <c r="AK115" s="125">
        <f t="shared" si="78"/>
        <v>652931.70000000007</v>
      </c>
      <c r="AL115" s="125">
        <f t="shared" si="78"/>
        <v>903384</v>
      </c>
      <c r="AM115" s="125">
        <f t="shared" si="78"/>
        <v>352460.5</v>
      </c>
      <c r="AN115" s="125">
        <f t="shared" si="78"/>
        <v>7375</v>
      </c>
      <c r="AO115" s="126">
        <f t="shared" si="78"/>
        <v>2807768</v>
      </c>
      <c r="AP115" s="126">
        <f t="shared" si="78"/>
        <v>891353.70000000007</v>
      </c>
      <c r="AQ115" s="126">
        <f t="shared" si="78"/>
        <v>1593202.7</v>
      </c>
      <c r="AR115" s="126">
        <f t="shared" si="78"/>
        <v>653683.29999999993</v>
      </c>
      <c r="AS115" s="126">
        <f t="shared" si="78"/>
        <v>939519.4</v>
      </c>
      <c r="AT115" s="126">
        <f t="shared" si="78"/>
        <v>352460.5</v>
      </c>
      <c r="AU115" s="126">
        <f t="shared" si="78"/>
        <v>7375</v>
      </c>
      <c r="AV115" s="126">
        <f t="shared" si="78"/>
        <v>2844391.9</v>
      </c>
      <c r="AW115" s="126">
        <f t="shared" ref="AW115:BC115" si="79">AW13+AW84+AW103+AW110</f>
        <v>891353.70000000007</v>
      </c>
      <c r="AX115" s="126">
        <f t="shared" si="79"/>
        <v>1631694.2999999998</v>
      </c>
      <c r="AY115" s="126">
        <f t="shared" si="79"/>
        <v>654594.1</v>
      </c>
      <c r="AZ115" s="126">
        <f t="shared" si="79"/>
        <v>977100.2</v>
      </c>
      <c r="BA115" s="126">
        <f t="shared" si="79"/>
        <v>352460.5</v>
      </c>
      <c r="BB115" s="126">
        <f t="shared" si="79"/>
        <v>7375</v>
      </c>
      <c r="BC115" s="126">
        <f t="shared" si="79"/>
        <v>2882883.5</v>
      </c>
    </row>
    <row r="116" spans="1:56" ht="54.75" customHeight="1">
      <c r="A116" s="68" t="s">
        <v>7</v>
      </c>
      <c r="B116" s="69" t="s">
        <v>275</v>
      </c>
      <c r="C116" s="99" t="s">
        <v>14</v>
      </c>
      <c r="D116" s="99" t="s">
        <v>30</v>
      </c>
      <c r="E116" s="29">
        <f t="shared" si="46"/>
        <v>3440174.6999999997</v>
      </c>
      <c r="F116" s="29">
        <f t="shared" si="47"/>
        <v>5476297.4000000004</v>
      </c>
      <c r="G116" s="70">
        <f>SUM(G117:G122)</f>
        <v>633590.4</v>
      </c>
      <c r="H116" s="70">
        <f t="shared" ref="H116:L116" si="80">SUM(H117:H122)</f>
        <v>0</v>
      </c>
      <c r="I116" s="70">
        <f t="shared" si="80"/>
        <v>0</v>
      </c>
      <c r="J116" s="70">
        <f t="shared" si="80"/>
        <v>0</v>
      </c>
      <c r="K116" s="70">
        <f t="shared" si="80"/>
        <v>0</v>
      </c>
      <c r="L116" s="70">
        <f t="shared" si="80"/>
        <v>0</v>
      </c>
      <c r="M116" s="70">
        <f>G116+H116+K116+L116</f>
        <v>633590.4</v>
      </c>
      <c r="N116" s="70">
        <f>SUM(N117:N122)</f>
        <v>625162.30000000005</v>
      </c>
      <c r="O116" s="70">
        <f t="shared" ref="O116:S116" si="81">SUM(O117:O122)</f>
        <v>0</v>
      </c>
      <c r="P116" s="70">
        <f t="shared" si="81"/>
        <v>0</v>
      </c>
      <c r="Q116" s="70">
        <f t="shared" si="81"/>
        <v>0</v>
      </c>
      <c r="R116" s="70">
        <f t="shared" si="81"/>
        <v>0</v>
      </c>
      <c r="S116" s="70">
        <f t="shared" si="81"/>
        <v>0</v>
      </c>
      <c r="T116" s="70">
        <f>N116+O116+R116+S116</f>
        <v>625162.30000000005</v>
      </c>
      <c r="U116" s="70">
        <f>SUM(U117:U122)</f>
        <v>777370</v>
      </c>
      <c r="V116" s="70">
        <f t="shared" ref="V116:Z116" si="82">SUM(V117:V122)</f>
        <v>0</v>
      </c>
      <c r="W116" s="70">
        <f t="shared" si="82"/>
        <v>0</v>
      </c>
      <c r="X116" s="70">
        <f t="shared" si="82"/>
        <v>0</v>
      </c>
      <c r="Y116" s="70">
        <f t="shared" si="82"/>
        <v>0</v>
      </c>
      <c r="Z116" s="70">
        <f t="shared" si="82"/>
        <v>0</v>
      </c>
      <c r="AA116" s="70">
        <f>U116+X116+Y116+Z116</f>
        <v>777370</v>
      </c>
      <c r="AB116" s="135">
        <f>SUM(AB117:AB122)</f>
        <v>873369</v>
      </c>
      <c r="AC116" s="135">
        <f t="shared" ref="AC116:AG116" si="83">SUM(AC117:AC122)</f>
        <v>0</v>
      </c>
      <c r="AD116" s="135">
        <f t="shared" si="83"/>
        <v>0</v>
      </c>
      <c r="AE116" s="135">
        <f t="shared" si="83"/>
        <v>0</v>
      </c>
      <c r="AF116" s="135">
        <f t="shared" si="83"/>
        <v>0</v>
      </c>
      <c r="AG116" s="135">
        <f t="shared" si="83"/>
        <v>0</v>
      </c>
      <c r="AH116" s="135">
        <f>AB116+AE116+AF116+AG116</f>
        <v>873369</v>
      </c>
      <c r="AI116" s="135">
        <f>AI117++AI118+AI119+AI120</f>
        <v>971085.4</v>
      </c>
      <c r="AJ116" s="135"/>
      <c r="AK116" s="135"/>
      <c r="AL116" s="135">
        <f>AL117++AL118+AL119+AL120</f>
        <v>0</v>
      </c>
      <c r="AM116" s="135">
        <f>AM117++AM118+AM119+AM120</f>
        <v>0</v>
      </c>
      <c r="AN116" s="135">
        <f>AN117++AN118+AN119+AN120</f>
        <v>0</v>
      </c>
      <c r="AO116" s="135">
        <f>AI116+AL116+AM116+AN116</f>
        <v>971085.4</v>
      </c>
      <c r="AP116" s="135">
        <f>AP117++AP118+AP119+AP120</f>
        <v>797896.4</v>
      </c>
      <c r="AQ116" s="135"/>
      <c r="AR116" s="135"/>
      <c r="AS116" s="135">
        <f>AS117++AS118+AS119+AS120</f>
        <v>0</v>
      </c>
      <c r="AT116" s="135">
        <f>AT117++AT118+AT119+AT120</f>
        <v>0</v>
      </c>
      <c r="AU116" s="135">
        <f>AU117++AU118+AU119+AU120</f>
        <v>0</v>
      </c>
      <c r="AV116" s="135">
        <f>AP116+AS116+AT116+AU116</f>
        <v>797896.4</v>
      </c>
      <c r="AW116" s="135">
        <f>AW117++AW118+AW119+AW120</f>
        <v>797823.9</v>
      </c>
      <c r="AX116" s="135"/>
      <c r="AY116" s="135"/>
      <c r="AZ116" s="135">
        <f>AZ117++AZ118+AZ119+AZ120</f>
        <v>0</v>
      </c>
      <c r="BA116" s="135">
        <f>BA117++BA118+BA119+BA120</f>
        <v>0</v>
      </c>
      <c r="BB116" s="135">
        <f>BB117++BB118+BB119+BB120</f>
        <v>0</v>
      </c>
      <c r="BC116" s="135">
        <f>AW116+AZ116+BA116+BB116</f>
        <v>797823.9</v>
      </c>
    </row>
    <row r="117" spans="1:56" ht="39">
      <c r="A117" s="33" t="s">
        <v>3</v>
      </c>
      <c r="B117" s="47" t="s">
        <v>13</v>
      </c>
      <c r="C117" s="91" t="s">
        <v>14</v>
      </c>
      <c r="D117" s="81" t="s">
        <v>84</v>
      </c>
      <c r="E117" s="29">
        <f t="shared" si="46"/>
        <v>16352.8</v>
      </c>
      <c r="F117" s="35">
        <f t="shared" si="47"/>
        <v>25687.200000000001</v>
      </c>
      <c r="G117" s="59">
        <f>3790.9-1043</f>
        <v>2747.9</v>
      </c>
      <c r="H117" s="59"/>
      <c r="I117" s="59"/>
      <c r="J117" s="59"/>
      <c r="K117" s="59"/>
      <c r="L117" s="59"/>
      <c r="M117" s="60">
        <f t="shared" ref="M117:M122" si="84">G117+H117+K117+L117</f>
        <v>2747.9</v>
      </c>
      <c r="N117" s="59">
        <v>3272.1</v>
      </c>
      <c r="O117" s="59"/>
      <c r="P117" s="59"/>
      <c r="Q117" s="59"/>
      <c r="R117" s="59"/>
      <c r="S117" s="59"/>
      <c r="T117" s="60">
        <f t="shared" ref="T117:T122" si="85">N117+O117+R117+S117</f>
        <v>3272.1</v>
      </c>
      <c r="U117" s="58">
        <f>3313-3313+3314.4</f>
        <v>3314.4</v>
      </c>
      <c r="V117" s="59"/>
      <c r="W117" s="59"/>
      <c r="X117" s="59"/>
      <c r="Y117" s="59"/>
      <c r="Z117" s="59"/>
      <c r="AA117" s="60">
        <f t="shared" ref="AA117:AA122" si="86">U117+X117+Y117+Z117</f>
        <v>3314.4</v>
      </c>
      <c r="AB117" s="125">
        <v>3712.1</v>
      </c>
      <c r="AC117" s="124"/>
      <c r="AD117" s="124"/>
      <c r="AE117" s="124"/>
      <c r="AF117" s="124"/>
      <c r="AG117" s="124"/>
      <c r="AH117" s="125">
        <f t="shared" ref="AH117:AH122" si="87">AB117+AE117+AF117+AG117</f>
        <v>3712.1</v>
      </c>
      <c r="AI117" s="125">
        <v>4386.3999999999996</v>
      </c>
      <c r="AJ117" s="124"/>
      <c r="AK117" s="124"/>
      <c r="AL117" s="124"/>
      <c r="AM117" s="124"/>
      <c r="AN117" s="124"/>
      <c r="AO117" s="125">
        <f t="shared" ref="AO117:AO122" si="88">AI117+AL117+AM117+AN117</f>
        <v>4386.3999999999996</v>
      </c>
      <c r="AP117" s="125">
        <v>4163.3999999999996</v>
      </c>
      <c r="AQ117" s="124"/>
      <c r="AR117" s="124"/>
      <c r="AS117" s="124"/>
      <c r="AT117" s="124"/>
      <c r="AU117" s="124"/>
      <c r="AV117" s="125">
        <f t="shared" ref="AV117:AV122" si="89">AP117+AS117+AT117+AU117</f>
        <v>4163.3999999999996</v>
      </c>
      <c r="AW117" s="125">
        <v>4090.9</v>
      </c>
      <c r="AX117" s="124"/>
      <c r="AY117" s="124"/>
      <c r="AZ117" s="124"/>
      <c r="BA117" s="124"/>
      <c r="BB117" s="124"/>
      <c r="BC117" s="125">
        <f t="shared" ref="BC117:BC122" si="90">AW117+AZ117+BA117+BB117</f>
        <v>4090.9</v>
      </c>
    </row>
    <row r="118" spans="1:56" ht="117">
      <c r="A118" s="33" t="s">
        <v>4</v>
      </c>
      <c r="B118" s="47" t="s">
        <v>86</v>
      </c>
      <c r="C118" s="91" t="s">
        <v>14</v>
      </c>
      <c r="D118" s="92" t="s">
        <v>113</v>
      </c>
      <c r="E118" s="29">
        <f t="shared" si="46"/>
        <v>3414941</v>
      </c>
      <c r="F118" s="35">
        <f t="shared" si="47"/>
        <v>5425638.5</v>
      </c>
      <c r="G118" s="59">
        <v>628800</v>
      </c>
      <c r="H118" s="59"/>
      <c r="I118" s="59"/>
      <c r="J118" s="59"/>
      <c r="K118" s="59"/>
      <c r="L118" s="59"/>
      <c r="M118" s="60">
        <f t="shared" si="84"/>
        <v>628800</v>
      </c>
      <c r="N118" s="59">
        <v>612000</v>
      </c>
      <c r="O118" s="59"/>
      <c r="P118" s="59"/>
      <c r="Q118" s="59"/>
      <c r="R118" s="59"/>
      <c r="S118" s="59"/>
      <c r="T118" s="60">
        <f t="shared" si="85"/>
        <v>612000</v>
      </c>
      <c r="U118" s="60">
        <v>769897.5</v>
      </c>
      <c r="V118" s="59"/>
      <c r="W118" s="59"/>
      <c r="X118" s="59"/>
      <c r="Y118" s="59"/>
      <c r="Z118" s="59"/>
      <c r="AA118" s="60">
        <f t="shared" si="86"/>
        <v>769897.5</v>
      </c>
      <c r="AB118" s="125">
        <v>865876</v>
      </c>
      <c r="AC118" s="124"/>
      <c r="AD118" s="124"/>
      <c r="AE118" s="124"/>
      <c r="AF118" s="124"/>
      <c r="AG118" s="124"/>
      <c r="AH118" s="125">
        <f t="shared" si="87"/>
        <v>865876</v>
      </c>
      <c r="AI118" s="125">
        <v>961599</v>
      </c>
      <c r="AJ118" s="124"/>
      <c r="AK118" s="124"/>
      <c r="AL118" s="124"/>
      <c r="AM118" s="124"/>
      <c r="AN118" s="124"/>
      <c r="AO118" s="125">
        <f t="shared" si="88"/>
        <v>961599</v>
      </c>
      <c r="AP118" s="125">
        <v>793733</v>
      </c>
      <c r="AQ118" s="124"/>
      <c r="AR118" s="124"/>
      <c r="AS118" s="124"/>
      <c r="AT118" s="124"/>
      <c r="AU118" s="124"/>
      <c r="AV118" s="125">
        <f t="shared" si="89"/>
        <v>793733</v>
      </c>
      <c r="AW118" s="125">
        <v>793733</v>
      </c>
      <c r="AX118" s="124"/>
      <c r="AY118" s="124"/>
      <c r="AZ118" s="124"/>
      <c r="BA118" s="124"/>
      <c r="BB118" s="124"/>
      <c r="BC118" s="125">
        <f t="shared" si="90"/>
        <v>793733</v>
      </c>
    </row>
    <row r="119" spans="1:56" ht="39">
      <c r="A119" s="33" t="s">
        <v>35</v>
      </c>
      <c r="B119" s="47" t="s">
        <v>21</v>
      </c>
      <c r="C119" s="91" t="s">
        <v>14</v>
      </c>
      <c r="D119" s="93" t="s">
        <v>31</v>
      </c>
      <c r="E119" s="29">
        <f t="shared" si="46"/>
        <v>8880.9</v>
      </c>
      <c r="F119" s="35">
        <f t="shared" si="47"/>
        <v>19730.8</v>
      </c>
      <c r="G119" s="59">
        <v>2042.5</v>
      </c>
      <c r="H119" s="59"/>
      <c r="I119" s="59"/>
      <c r="J119" s="59"/>
      <c r="K119" s="59"/>
      <c r="L119" s="59"/>
      <c r="M119" s="60">
        <f t="shared" si="84"/>
        <v>2042.5</v>
      </c>
      <c r="N119" s="59">
        <f>4930-280.7</f>
        <v>4649.3</v>
      </c>
      <c r="O119" s="59"/>
      <c r="P119" s="59"/>
      <c r="Q119" s="59"/>
      <c r="R119" s="59"/>
      <c r="S119" s="59"/>
      <c r="T119" s="60">
        <f t="shared" si="85"/>
        <v>4649.3</v>
      </c>
      <c r="U119" s="58">
        <f>4584-425.9</f>
        <v>4158.1000000000004</v>
      </c>
      <c r="V119" s="59"/>
      <c r="W119" s="59"/>
      <c r="X119" s="59"/>
      <c r="Y119" s="59"/>
      <c r="Z119" s="59"/>
      <c r="AA119" s="60">
        <f t="shared" si="86"/>
        <v>4158.1000000000004</v>
      </c>
      <c r="AB119" s="125">
        <v>3780.9</v>
      </c>
      <c r="AC119" s="124"/>
      <c r="AD119" s="124"/>
      <c r="AE119" s="124"/>
      <c r="AF119" s="124"/>
      <c r="AG119" s="124"/>
      <c r="AH119" s="125">
        <f t="shared" si="87"/>
        <v>3780.9</v>
      </c>
      <c r="AI119" s="125">
        <v>5100</v>
      </c>
      <c r="AJ119" s="124"/>
      <c r="AK119" s="124"/>
      <c r="AL119" s="124"/>
      <c r="AM119" s="124"/>
      <c r="AN119" s="124"/>
      <c r="AO119" s="125">
        <f t="shared" si="88"/>
        <v>5100</v>
      </c>
      <c r="AP119" s="125"/>
      <c r="AQ119" s="124"/>
      <c r="AR119" s="124"/>
      <c r="AS119" s="124"/>
      <c r="AT119" s="124"/>
      <c r="AU119" s="124"/>
      <c r="AV119" s="125">
        <f t="shared" si="89"/>
        <v>0</v>
      </c>
      <c r="AW119" s="125"/>
      <c r="AX119" s="124"/>
      <c r="AY119" s="124"/>
      <c r="AZ119" s="124"/>
      <c r="BA119" s="124"/>
      <c r="BB119" s="124"/>
      <c r="BC119" s="125">
        <f t="shared" si="90"/>
        <v>0</v>
      </c>
    </row>
    <row r="120" spans="1:56" ht="39" hidden="1">
      <c r="A120" s="33" t="s">
        <v>20</v>
      </c>
      <c r="B120" s="47" t="s">
        <v>32</v>
      </c>
      <c r="C120" s="91" t="s">
        <v>14</v>
      </c>
      <c r="D120" s="93" t="s">
        <v>33</v>
      </c>
      <c r="E120" s="29">
        <f t="shared" si="46"/>
        <v>0</v>
      </c>
      <c r="F120" s="35">
        <f t="shared" si="47"/>
        <v>4900</v>
      </c>
      <c r="G120" s="59"/>
      <c r="H120" s="59"/>
      <c r="I120" s="59"/>
      <c r="J120" s="59"/>
      <c r="K120" s="59"/>
      <c r="L120" s="59"/>
      <c r="M120" s="60">
        <f t="shared" si="84"/>
        <v>0</v>
      </c>
      <c r="N120" s="59">
        <v>4900</v>
      </c>
      <c r="O120" s="59"/>
      <c r="P120" s="59"/>
      <c r="Q120" s="59"/>
      <c r="R120" s="59"/>
      <c r="S120" s="59"/>
      <c r="T120" s="60">
        <f t="shared" si="85"/>
        <v>4900</v>
      </c>
      <c r="U120" s="59"/>
      <c r="V120" s="59"/>
      <c r="W120" s="59"/>
      <c r="X120" s="59"/>
      <c r="Y120" s="59"/>
      <c r="Z120" s="59"/>
      <c r="AA120" s="60">
        <f t="shared" si="86"/>
        <v>0</v>
      </c>
      <c r="AB120" s="124"/>
      <c r="AC120" s="124"/>
      <c r="AD120" s="124"/>
      <c r="AE120" s="124"/>
      <c r="AF120" s="124"/>
      <c r="AG120" s="124"/>
      <c r="AH120" s="125">
        <f t="shared" si="87"/>
        <v>0</v>
      </c>
      <c r="AI120" s="124"/>
      <c r="AJ120" s="124"/>
      <c r="AK120" s="124"/>
      <c r="AL120" s="124"/>
      <c r="AM120" s="124"/>
      <c r="AN120" s="124"/>
      <c r="AO120" s="125">
        <f t="shared" si="88"/>
        <v>0</v>
      </c>
      <c r="AP120" s="124"/>
      <c r="AQ120" s="124"/>
      <c r="AR120" s="124"/>
      <c r="AS120" s="124"/>
      <c r="AT120" s="124"/>
      <c r="AU120" s="124"/>
      <c r="AV120" s="125">
        <f t="shared" si="89"/>
        <v>0</v>
      </c>
      <c r="AW120" s="124"/>
      <c r="AX120" s="124"/>
      <c r="AY120" s="124"/>
      <c r="AZ120" s="124"/>
      <c r="BA120" s="124"/>
      <c r="BB120" s="124"/>
      <c r="BC120" s="125">
        <f t="shared" si="90"/>
        <v>0</v>
      </c>
    </row>
    <row r="121" spans="1:56" ht="97.5" hidden="1">
      <c r="A121" s="33" t="s">
        <v>20</v>
      </c>
      <c r="B121" s="47" t="s">
        <v>122</v>
      </c>
      <c r="C121" s="91" t="s">
        <v>14</v>
      </c>
      <c r="D121" s="93" t="s">
        <v>92</v>
      </c>
      <c r="E121" s="29">
        <f t="shared" si="46"/>
        <v>0</v>
      </c>
      <c r="F121" s="35">
        <f t="shared" si="47"/>
        <v>340.90000000000003</v>
      </c>
      <c r="G121" s="59">
        <v>0</v>
      </c>
      <c r="H121" s="59"/>
      <c r="I121" s="59"/>
      <c r="J121" s="59"/>
      <c r="K121" s="59"/>
      <c r="L121" s="59"/>
      <c r="M121" s="60">
        <f t="shared" si="84"/>
        <v>0</v>
      </c>
      <c r="N121" s="59">
        <f>344.3-3.4</f>
        <v>340.90000000000003</v>
      </c>
      <c r="O121" s="59"/>
      <c r="P121" s="59"/>
      <c r="Q121" s="59"/>
      <c r="R121" s="59"/>
      <c r="S121" s="59"/>
      <c r="T121" s="60">
        <f t="shared" si="85"/>
        <v>340.90000000000003</v>
      </c>
      <c r="U121" s="59"/>
      <c r="V121" s="59"/>
      <c r="W121" s="59"/>
      <c r="X121" s="59"/>
      <c r="Y121" s="59"/>
      <c r="Z121" s="59"/>
      <c r="AA121" s="60">
        <f t="shared" si="86"/>
        <v>0</v>
      </c>
      <c r="AB121" s="124"/>
      <c r="AC121" s="124"/>
      <c r="AD121" s="124"/>
      <c r="AE121" s="124"/>
      <c r="AF121" s="124"/>
      <c r="AG121" s="124"/>
      <c r="AH121" s="125">
        <f t="shared" si="87"/>
        <v>0</v>
      </c>
      <c r="AI121" s="124"/>
      <c r="AJ121" s="124"/>
      <c r="AK121" s="124"/>
      <c r="AL121" s="124"/>
      <c r="AM121" s="124"/>
      <c r="AN121" s="124"/>
      <c r="AO121" s="125">
        <f t="shared" si="88"/>
        <v>0</v>
      </c>
      <c r="AP121" s="124"/>
      <c r="AQ121" s="124"/>
      <c r="AR121" s="124"/>
      <c r="AS121" s="124"/>
      <c r="AT121" s="124"/>
      <c r="AU121" s="124"/>
      <c r="AV121" s="125">
        <f t="shared" si="89"/>
        <v>0</v>
      </c>
      <c r="AW121" s="124"/>
      <c r="AX121" s="124"/>
      <c r="AY121" s="124"/>
      <c r="AZ121" s="124"/>
      <c r="BA121" s="124"/>
      <c r="BB121" s="124"/>
      <c r="BC121" s="125">
        <f t="shared" si="90"/>
        <v>0</v>
      </c>
    </row>
    <row r="122" spans="1:56" ht="97.5">
      <c r="A122" s="33" t="s">
        <v>20</v>
      </c>
      <c r="B122" s="47" t="s">
        <v>124</v>
      </c>
      <c r="C122" s="91" t="s">
        <v>14</v>
      </c>
      <c r="D122" s="93" t="s">
        <v>125</v>
      </c>
      <c r="E122" s="29">
        <f t="shared" si="46"/>
        <v>0</v>
      </c>
      <c r="F122" s="35">
        <f t="shared" si="47"/>
        <v>0</v>
      </c>
      <c r="G122" s="59"/>
      <c r="H122" s="59"/>
      <c r="I122" s="59"/>
      <c r="J122" s="59"/>
      <c r="K122" s="59"/>
      <c r="L122" s="59"/>
      <c r="M122" s="60">
        <f t="shared" si="84"/>
        <v>0</v>
      </c>
      <c r="N122" s="59"/>
      <c r="O122" s="59"/>
      <c r="P122" s="59"/>
      <c r="Q122" s="59"/>
      <c r="R122" s="59"/>
      <c r="S122" s="59"/>
      <c r="T122" s="60">
        <f t="shared" si="85"/>
        <v>0</v>
      </c>
      <c r="U122" s="61">
        <v>0</v>
      </c>
      <c r="V122" s="61"/>
      <c r="W122" s="61"/>
      <c r="X122" s="61"/>
      <c r="Y122" s="61"/>
      <c r="Z122" s="61"/>
      <c r="AA122" s="62">
        <f t="shared" si="86"/>
        <v>0</v>
      </c>
      <c r="AB122" s="129">
        <v>0</v>
      </c>
      <c r="AC122" s="129"/>
      <c r="AD122" s="129"/>
      <c r="AE122" s="129"/>
      <c r="AF122" s="129"/>
      <c r="AG122" s="129"/>
      <c r="AH122" s="130">
        <f t="shared" si="87"/>
        <v>0</v>
      </c>
      <c r="AI122" s="129">
        <v>0</v>
      </c>
      <c r="AJ122" s="129"/>
      <c r="AK122" s="129"/>
      <c r="AL122" s="129"/>
      <c r="AM122" s="129"/>
      <c r="AN122" s="129"/>
      <c r="AO122" s="130">
        <f t="shared" si="88"/>
        <v>0</v>
      </c>
      <c r="AP122" s="129">
        <v>0</v>
      </c>
      <c r="AQ122" s="129"/>
      <c r="AR122" s="129"/>
      <c r="AS122" s="129"/>
      <c r="AT122" s="129"/>
      <c r="AU122" s="129"/>
      <c r="AV122" s="130">
        <f t="shared" si="89"/>
        <v>0</v>
      </c>
      <c r="AW122" s="129">
        <v>0</v>
      </c>
      <c r="AX122" s="129"/>
      <c r="AY122" s="129"/>
      <c r="AZ122" s="129"/>
      <c r="BA122" s="129"/>
      <c r="BB122" s="129"/>
      <c r="BC122" s="130">
        <f t="shared" si="90"/>
        <v>0</v>
      </c>
    </row>
    <row r="123" spans="1:56" ht="49.5" customHeight="1">
      <c r="A123" s="71" t="s">
        <v>16</v>
      </c>
      <c r="B123" s="72" t="s">
        <v>282</v>
      </c>
      <c r="C123" s="100" t="s">
        <v>22</v>
      </c>
      <c r="D123" s="101" t="s">
        <v>28</v>
      </c>
      <c r="E123" s="29">
        <f t="shared" si="46"/>
        <v>2555878.1</v>
      </c>
      <c r="F123" s="73">
        <f t="shared" si="47"/>
        <v>4463109.4000000004</v>
      </c>
      <c r="G123" s="74">
        <f>G124+G125+G126+G127</f>
        <v>134642.4</v>
      </c>
      <c r="H123" s="74">
        <f>H124+H125+H126+H127</f>
        <v>0</v>
      </c>
      <c r="I123" s="74"/>
      <c r="J123" s="74"/>
      <c r="K123" s="74">
        <f>K124+K125+K126+K127</f>
        <v>439064.60000000003</v>
      </c>
      <c r="L123" s="74">
        <f>L124+L125+L126+L127</f>
        <v>8800</v>
      </c>
      <c r="M123" s="74">
        <f>SUM(G123:L123)</f>
        <v>582507</v>
      </c>
      <c r="N123" s="74">
        <f>N124+N125+N126+N127</f>
        <v>164947.79999999999</v>
      </c>
      <c r="O123" s="74">
        <f>O124+O125+O126+O127</f>
        <v>0</v>
      </c>
      <c r="P123" s="74"/>
      <c r="Q123" s="74"/>
      <c r="R123" s="74">
        <f>R124+R125+R126+R127</f>
        <v>460529.9</v>
      </c>
      <c r="S123" s="74">
        <f>S124+S125+S126+S127</f>
        <v>7375</v>
      </c>
      <c r="T123" s="74">
        <f>SUM(N123:S123)</f>
        <v>632852.69999999995</v>
      </c>
      <c r="U123" s="74">
        <f>U124+U125+U126+U127</f>
        <v>325549.59999999998</v>
      </c>
      <c r="V123" s="74">
        <f>V124+V125+V126+V127</f>
        <v>0</v>
      </c>
      <c r="W123" s="74"/>
      <c r="X123" s="74"/>
      <c r="Y123" s="74">
        <f>Y124+Y125+Y126+Y127</f>
        <v>358947</v>
      </c>
      <c r="Z123" s="74">
        <f>Z124+Z125+Z126+Z127</f>
        <v>7375</v>
      </c>
      <c r="AA123" s="74">
        <f>SUM(U123:Z123)</f>
        <v>691871.6</v>
      </c>
      <c r="AB123" s="136">
        <f>AB124+AB125+AB126+AB127</f>
        <v>577825.5</v>
      </c>
      <c r="AC123" s="136">
        <f t="shared" ref="AC123:AD123" si="91">AC124+AC125+AC126+AC127</f>
        <v>0</v>
      </c>
      <c r="AD123" s="136">
        <f t="shared" si="91"/>
        <v>0</v>
      </c>
      <c r="AE123" s="136">
        <f>AE124+AE125+AE126+AE127</f>
        <v>0</v>
      </c>
      <c r="AF123" s="136">
        <f>AF124+AF125+AF126+AF127</f>
        <v>3678.8</v>
      </c>
      <c r="AG123" s="136">
        <f>AG124+AG125+AG126+AG127</f>
        <v>30742</v>
      </c>
      <c r="AH123" s="136">
        <f>SUM(AB123:AG123)</f>
        <v>612246.30000000005</v>
      </c>
      <c r="AI123" s="136">
        <f>AI124+AI125+AI126+AI127</f>
        <v>630430.79999999993</v>
      </c>
      <c r="AJ123" s="136"/>
      <c r="AK123" s="136"/>
      <c r="AL123" s="136">
        <f>AL124+AL125+AL126+AL127</f>
        <v>0</v>
      </c>
      <c r="AM123" s="136">
        <f>AM124+AM125+AM126+AM127</f>
        <v>0</v>
      </c>
      <c r="AN123" s="136">
        <f>AN124+AN125+AN126+AN127</f>
        <v>30742</v>
      </c>
      <c r="AO123" s="136">
        <f>SUM(AI123:AN123)</f>
        <v>661172.79999999993</v>
      </c>
      <c r="AP123" s="136">
        <f>AP124+AP125+AP126+AP127</f>
        <v>610488.6</v>
      </c>
      <c r="AQ123" s="136"/>
      <c r="AR123" s="136"/>
      <c r="AS123" s="136">
        <f>AS124+AS125+AS126+AS127</f>
        <v>0</v>
      </c>
      <c r="AT123" s="136">
        <f>AT124+AT125+AT126+AT127</f>
        <v>0</v>
      </c>
      <c r="AU123" s="136">
        <f>AU124+AU125+AU126+AU127</f>
        <v>30742</v>
      </c>
      <c r="AV123" s="136">
        <f>SUM(AP123:AU123)</f>
        <v>641230.6</v>
      </c>
      <c r="AW123" s="136">
        <f>AW124+AW125+AW126+AW127</f>
        <v>610486.4</v>
      </c>
      <c r="AX123" s="136"/>
      <c r="AY123" s="136"/>
      <c r="AZ123" s="136">
        <f>AZ124+AZ125+AZ126+AZ127</f>
        <v>0</v>
      </c>
      <c r="BA123" s="136">
        <f>BA124+BA125+BA126+BA127</f>
        <v>0</v>
      </c>
      <c r="BB123" s="136">
        <f>BB124+BB125+BB126+BB127</f>
        <v>30742</v>
      </c>
      <c r="BC123" s="136">
        <f>SUM(AW123:BB123)</f>
        <v>641228.4</v>
      </c>
    </row>
    <row r="124" spans="1:56" ht="78.75">
      <c r="A124" s="66" t="s">
        <v>18</v>
      </c>
      <c r="B124" s="49" t="s">
        <v>253</v>
      </c>
      <c r="C124" s="102" t="s">
        <v>22</v>
      </c>
      <c r="D124" s="103" t="s">
        <v>270</v>
      </c>
      <c r="E124" s="29">
        <f t="shared" si="46"/>
        <v>1832309.2</v>
      </c>
      <c r="F124" s="35">
        <f t="shared" si="47"/>
        <v>3143071.6</v>
      </c>
      <c r="G124" s="60">
        <v>80869.5</v>
      </c>
      <c r="H124" s="60">
        <v>0</v>
      </c>
      <c r="I124" s="60"/>
      <c r="J124" s="60"/>
      <c r="K124" s="60">
        <v>339164.4</v>
      </c>
      <c r="L124" s="60">
        <v>0</v>
      </c>
      <c r="M124" s="60">
        <f>SUM(G124:L124)</f>
        <v>420033.9</v>
      </c>
      <c r="N124" s="60">
        <v>96136.5</v>
      </c>
      <c r="O124" s="60">
        <v>0</v>
      </c>
      <c r="P124" s="60"/>
      <c r="Q124" s="60"/>
      <c r="R124" s="60">
        <v>361256.2</v>
      </c>
      <c r="S124" s="60">
        <v>0</v>
      </c>
      <c r="T124" s="60">
        <f>SUM(N124:S124)</f>
        <v>457392.7</v>
      </c>
      <c r="U124" s="60">
        <v>153885.6</v>
      </c>
      <c r="V124" s="60">
        <v>0</v>
      </c>
      <c r="W124" s="60"/>
      <c r="X124" s="60"/>
      <c r="Y124" s="60">
        <v>279450.2</v>
      </c>
      <c r="Z124" s="60">
        <v>0</v>
      </c>
      <c r="AA124" s="60">
        <f>SUM(U124:Z124)</f>
        <v>433335.80000000005</v>
      </c>
      <c r="AB124" s="125">
        <f>422576.9-4327.2-1636.7+19832.9+1286.5</f>
        <v>437732.4</v>
      </c>
      <c r="AC124" s="125">
        <v>0</v>
      </c>
      <c r="AD124" s="125">
        <v>0</v>
      </c>
      <c r="AE124" s="125">
        <v>0</v>
      </c>
      <c r="AF124" s="125">
        <f>0+2158.4+642.9</f>
        <v>2801.3</v>
      </c>
      <c r="AG124" s="125">
        <f>Z124</f>
        <v>0</v>
      </c>
      <c r="AH124" s="125">
        <f>SUM(AB124:AG124)</f>
        <v>440533.7</v>
      </c>
      <c r="AI124" s="125">
        <v>465322.3</v>
      </c>
      <c r="AJ124" s="125"/>
      <c r="AK124" s="125"/>
      <c r="AL124" s="125">
        <v>0</v>
      </c>
      <c r="AM124" s="125">
        <v>0</v>
      </c>
      <c r="AN124" s="125">
        <f>Z124</f>
        <v>0</v>
      </c>
      <c r="AO124" s="125">
        <f>SUM(AI124:AN124)</f>
        <v>465322.3</v>
      </c>
      <c r="AP124" s="125">
        <v>463227.7</v>
      </c>
      <c r="AQ124" s="125"/>
      <c r="AR124" s="125"/>
      <c r="AS124" s="125">
        <v>0</v>
      </c>
      <c r="AT124" s="125">
        <v>0</v>
      </c>
      <c r="AU124" s="125">
        <f>AG124</f>
        <v>0</v>
      </c>
      <c r="AV124" s="125">
        <f>SUM(AP124:AU124)</f>
        <v>463227.7</v>
      </c>
      <c r="AW124" s="125">
        <v>463225.5</v>
      </c>
      <c r="AX124" s="125"/>
      <c r="AY124" s="125"/>
      <c r="AZ124" s="125">
        <v>0</v>
      </c>
      <c r="BA124" s="125">
        <v>0</v>
      </c>
      <c r="BB124" s="125">
        <f>AN124</f>
        <v>0</v>
      </c>
      <c r="BC124" s="125">
        <f>SUM(AW124:BB124)</f>
        <v>463225.5</v>
      </c>
    </row>
    <row r="125" spans="1:56" ht="78.75">
      <c r="A125" s="33" t="s">
        <v>19</v>
      </c>
      <c r="B125" s="49" t="s">
        <v>23</v>
      </c>
      <c r="C125" s="102" t="s">
        <v>22</v>
      </c>
      <c r="D125" s="103" t="s">
        <v>271</v>
      </c>
      <c r="E125" s="29">
        <f t="shared" si="46"/>
        <v>583253.30000000005</v>
      </c>
      <c r="F125" s="35">
        <f t="shared" si="47"/>
        <v>960956.50000000012</v>
      </c>
      <c r="G125" s="60">
        <v>23772.9</v>
      </c>
      <c r="H125" s="60">
        <v>0</v>
      </c>
      <c r="I125" s="60"/>
      <c r="J125" s="60"/>
      <c r="K125" s="60">
        <v>99900.2</v>
      </c>
      <c r="L125" s="60">
        <v>0</v>
      </c>
      <c r="M125" s="60">
        <f>SUM(G125:L125)</f>
        <v>123673.1</v>
      </c>
      <c r="N125" s="60">
        <v>25667.599999999999</v>
      </c>
      <c r="O125" s="60">
        <v>0</v>
      </c>
      <c r="P125" s="60"/>
      <c r="Q125" s="60"/>
      <c r="R125" s="60">
        <v>99273.700000000012</v>
      </c>
      <c r="S125" s="60">
        <v>0</v>
      </c>
      <c r="T125" s="60">
        <f>SUM(N125:S125)</f>
        <v>124941.30000000002</v>
      </c>
      <c r="U125" s="60">
        <v>49592</v>
      </c>
      <c r="V125" s="60">
        <v>0</v>
      </c>
      <c r="W125" s="60"/>
      <c r="X125" s="60"/>
      <c r="Y125" s="60">
        <v>79496.800000000003</v>
      </c>
      <c r="Z125" s="60">
        <v>0</v>
      </c>
      <c r="AA125" s="60">
        <f>SUM(U125:Z125)</f>
        <v>129088.8</v>
      </c>
      <c r="AB125" s="125">
        <f>133887.2+6205.9</f>
        <v>140093.1</v>
      </c>
      <c r="AC125" s="125">
        <v>0</v>
      </c>
      <c r="AD125" s="125">
        <v>0</v>
      </c>
      <c r="AE125" s="125">
        <v>0</v>
      </c>
      <c r="AF125" s="125">
        <f>0+674.3+203.2</f>
        <v>877.5</v>
      </c>
      <c r="AG125" s="125">
        <f>Z125</f>
        <v>0</v>
      </c>
      <c r="AH125" s="125">
        <f>SUM(AB125:AG125)</f>
        <v>140970.6</v>
      </c>
      <c r="AI125" s="125">
        <v>147760.9</v>
      </c>
      <c r="AJ125" s="125"/>
      <c r="AK125" s="125"/>
      <c r="AL125" s="125">
        <v>0</v>
      </c>
      <c r="AM125" s="125">
        <v>0</v>
      </c>
      <c r="AN125" s="125">
        <f>Z125</f>
        <v>0</v>
      </c>
      <c r="AO125" s="125">
        <f>SUM(AI125:AN125)</f>
        <v>147760.9</v>
      </c>
      <c r="AP125" s="125">
        <v>147260.9</v>
      </c>
      <c r="AQ125" s="125"/>
      <c r="AR125" s="125"/>
      <c r="AS125" s="125">
        <v>0</v>
      </c>
      <c r="AT125" s="125">
        <v>0</v>
      </c>
      <c r="AU125" s="125">
        <f>AG125</f>
        <v>0</v>
      </c>
      <c r="AV125" s="125">
        <f>SUM(AP125:AU125)</f>
        <v>147260.9</v>
      </c>
      <c r="AW125" s="125">
        <v>147260.9</v>
      </c>
      <c r="AX125" s="125"/>
      <c r="AY125" s="125"/>
      <c r="AZ125" s="125">
        <v>0</v>
      </c>
      <c r="BA125" s="125">
        <v>0</v>
      </c>
      <c r="BB125" s="125">
        <f>AN125</f>
        <v>0</v>
      </c>
      <c r="BC125" s="125">
        <f>SUM(AW125:BB125)</f>
        <v>147260.9</v>
      </c>
    </row>
    <row r="126" spans="1:56" ht="31.5">
      <c r="A126" s="33" t="s">
        <v>24</v>
      </c>
      <c r="B126" s="49" t="s">
        <v>27</v>
      </c>
      <c r="C126" s="102" t="s">
        <v>22</v>
      </c>
      <c r="D126" s="104" t="s">
        <v>29</v>
      </c>
      <c r="E126" s="29">
        <f t="shared" si="46"/>
        <v>17347.599999999999</v>
      </c>
      <c r="F126" s="35">
        <f t="shared" si="47"/>
        <v>212563.3</v>
      </c>
      <c r="G126" s="60">
        <v>30000</v>
      </c>
      <c r="H126" s="60">
        <v>0</v>
      </c>
      <c r="I126" s="60"/>
      <c r="J126" s="60"/>
      <c r="K126" s="60">
        <v>0</v>
      </c>
      <c r="L126" s="60">
        <v>0</v>
      </c>
      <c r="M126" s="60">
        <f>SUM(G126:L126)</f>
        <v>30000</v>
      </c>
      <c r="N126" s="60">
        <v>43143.7</v>
      </c>
      <c r="O126" s="60">
        <v>0</v>
      </c>
      <c r="P126" s="60"/>
      <c r="Q126" s="60"/>
      <c r="R126" s="60">
        <v>0</v>
      </c>
      <c r="S126" s="60">
        <v>0</v>
      </c>
      <c r="T126" s="60">
        <f>SUM(N126:S126)</f>
        <v>43143.7</v>
      </c>
      <c r="U126" s="60">
        <v>122072</v>
      </c>
      <c r="V126" s="60">
        <v>0</v>
      </c>
      <c r="W126" s="60"/>
      <c r="X126" s="60"/>
      <c r="Y126" s="60">
        <v>0</v>
      </c>
      <c r="Z126" s="60">
        <v>0</v>
      </c>
      <c r="AA126" s="60">
        <f>SUM(U126:Z126)</f>
        <v>122072</v>
      </c>
      <c r="AB126" s="125">
        <v>0</v>
      </c>
      <c r="AC126" s="125">
        <v>0</v>
      </c>
      <c r="AD126" s="125">
        <v>0</v>
      </c>
      <c r="AE126" s="125">
        <v>0</v>
      </c>
      <c r="AF126" s="125">
        <v>0</v>
      </c>
      <c r="AG126" s="125">
        <f>Z126</f>
        <v>0</v>
      </c>
      <c r="AH126" s="125">
        <f>SUM(AB126:AG126)</f>
        <v>0</v>
      </c>
      <c r="AI126" s="125">
        <v>17347.599999999999</v>
      </c>
      <c r="AJ126" s="125"/>
      <c r="AK126" s="125"/>
      <c r="AL126" s="125">
        <v>0</v>
      </c>
      <c r="AM126" s="125">
        <v>0</v>
      </c>
      <c r="AN126" s="125">
        <f>Z126</f>
        <v>0</v>
      </c>
      <c r="AO126" s="125">
        <f>SUM(AI126:AN126)</f>
        <v>17347.599999999999</v>
      </c>
      <c r="AP126" s="125">
        <v>0</v>
      </c>
      <c r="AQ126" s="125"/>
      <c r="AR126" s="125"/>
      <c r="AS126" s="125">
        <v>0</v>
      </c>
      <c r="AT126" s="125">
        <v>0</v>
      </c>
      <c r="AU126" s="125">
        <f>AG126</f>
        <v>0</v>
      </c>
      <c r="AV126" s="125">
        <f>SUM(AP126:AU126)</f>
        <v>0</v>
      </c>
      <c r="AW126" s="125">
        <v>0</v>
      </c>
      <c r="AX126" s="125"/>
      <c r="AY126" s="125"/>
      <c r="AZ126" s="125">
        <v>0</v>
      </c>
      <c r="BA126" s="125">
        <v>0</v>
      </c>
      <c r="BB126" s="125">
        <f>AN126</f>
        <v>0</v>
      </c>
      <c r="BC126" s="125">
        <f>SUM(AW126:BB126)</f>
        <v>0</v>
      </c>
    </row>
    <row r="127" spans="1:56" ht="31.5">
      <c r="A127" s="33" t="s">
        <v>25</v>
      </c>
      <c r="B127" s="49" t="s">
        <v>26</v>
      </c>
      <c r="C127" s="102" t="s">
        <v>22</v>
      </c>
      <c r="D127" s="105" t="s">
        <v>5</v>
      </c>
      <c r="E127" s="29">
        <f t="shared" si="46"/>
        <v>122968</v>
      </c>
      <c r="F127" s="35">
        <f t="shared" si="47"/>
        <v>146518</v>
      </c>
      <c r="G127" s="60">
        <v>0</v>
      </c>
      <c r="H127" s="60">
        <v>0</v>
      </c>
      <c r="I127" s="60"/>
      <c r="J127" s="60"/>
      <c r="K127" s="60">
        <v>0</v>
      </c>
      <c r="L127" s="60">
        <v>8800</v>
      </c>
      <c r="M127" s="60">
        <f>SUM(G127:L127)</f>
        <v>8800</v>
      </c>
      <c r="N127" s="60">
        <v>0</v>
      </c>
      <c r="O127" s="60">
        <v>0</v>
      </c>
      <c r="P127" s="60"/>
      <c r="Q127" s="60"/>
      <c r="R127" s="60">
        <v>0</v>
      </c>
      <c r="S127" s="60">
        <v>7375</v>
      </c>
      <c r="T127" s="60">
        <f>SUM(N127:S127)</f>
        <v>7375</v>
      </c>
      <c r="U127" s="60">
        <v>0</v>
      </c>
      <c r="V127" s="60">
        <v>0</v>
      </c>
      <c r="W127" s="60"/>
      <c r="X127" s="60"/>
      <c r="Y127" s="60">
        <v>0</v>
      </c>
      <c r="Z127" s="60">
        <v>7375</v>
      </c>
      <c r="AA127" s="60">
        <f>SUM(U127:Z127)</f>
        <v>7375</v>
      </c>
      <c r="AB127" s="125">
        <f>U127</f>
        <v>0</v>
      </c>
      <c r="AC127" s="125">
        <v>0</v>
      </c>
      <c r="AD127" s="125">
        <v>0</v>
      </c>
      <c r="AE127" s="125">
        <v>0</v>
      </c>
      <c r="AF127" s="125">
        <f>Y127</f>
        <v>0</v>
      </c>
      <c r="AG127" s="125">
        <v>30742</v>
      </c>
      <c r="AH127" s="125">
        <f>SUM(AB127:AG127)</f>
        <v>30742</v>
      </c>
      <c r="AI127" s="125">
        <f>U127</f>
        <v>0</v>
      </c>
      <c r="AJ127" s="125"/>
      <c r="AK127" s="125"/>
      <c r="AL127" s="125">
        <v>0</v>
      </c>
      <c r="AM127" s="125">
        <f>Y127</f>
        <v>0</v>
      </c>
      <c r="AN127" s="125">
        <v>30742</v>
      </c>
      <c r="AO127" s="125">
        <f>SUM(AI127:AN127)</f>
        <v>30742</v>
      </c>
      <c r="AP127" s="125">
        <f>AB127</f>
        <v>0</v>
      </c>
      <c r="AQ127" s="125"/>
      <c r="AR127" s="125"/>
      <c r="AS127" s="125">
        <v>0</v>
      </c>
      <c r="AT127" s="125">
        <f>AF127</f>
        <v>0</v>
      </c>
      <c r="AU127" s="125">
        <v>30742</v>
      </c>
      <c r="AV127" s="125">
        <f>SUM(AP127:AU127)</f>
        <v>30742</v>
      </c>
      <c r="AW127" s="125">
        <f>AI127</f>
        <v>0</v>
      </c>
      <c r="AX127" s="125"/>
      <c r="AY127" s="125"/>
      <c r="AZ127" s="125">
        <v>0</v>
      </c>
      <c r="BA127" s="125">
        <f>AM127</f>
        <v>0</v>
      </c>
      <c r="BB127" s="125">
        <v>30742</v>
      </c>
      <c r="BC127" s="125">
        <f>SUM(AW127:BB127)</f>
        <v>30742</v>
      </c>
    </row>
    <row r="128" spans="1:56" s="3" customFormat="1" ht="33.75" customHeight="1">
      <c r="A128" s="141" t="s">
        <v>254</v>
      </c>
      <c r="B128" s="141"/>
      <c r="C128" s="141"/>
      <c r="D128" s="141"/>
      <c r="E128" s="106">
        <f>E123+E116+E84+E13</f>
        <v>12488914.399999999</v>
      </c>
      <c r="F128" s="106">
        <f>F123+F116+F84+F13</f>
        <v>22817872.699999999</v>
      </c>
      <c r="G128" s="106">
        <f t="shared" ref="G128:BC128" si="92">G123+G116+G84+G13</f>
        <v>785850.5</v>
      </c>
      <c r="H128" s="106">
        <f t="shared" si="92"/>
        <v>2429593.2999999998</v>
      </c>
      <c r="I128" s="106">
        <f t="shared" si="92"/>
        <v>1654466.8999999997</v>
      </c>
      <c r="J128" s="106">
        <f t="shared" si="92"/>
        <v>775126.4</v>
      </c>
      <c r="K128" s="106">
        <f t="shared" si="92"/>
        <v>439064.60000000003</v>
      </c>
      <c r="L128" s="106">
        <f t="shared" si="92"/>
        <v>8800</v>
      </c>
      <c r="M128" s="106">
        <f t="shared" si="92"/>
        <v>3663308.4</v>
      </c>
      <c r="N128" s="106">
        <f t="shared" si="92"/>
        <v>806870.60000000009</v>
      </c>
      <c r="O128" s="106">
        <f t="shared" si="92"/>
        <v>2087463.6999999997</v>
      </c>
      <c r="P128" s="106">
        <f t="shared" si="92"/>
        <v>1282811.8999999997</v>
      </c>
      <c r="Q128" s="106">
        <f t="shared" si="92"/>
        <v>804651.8</v>
      </c>
      <c r="R128" s="106">
        <f t="shared" si="92"/>
        <v>460529.9</v>
      </c>
      <c r="S128" s="106">
        <f t="shared" si="92"/>
        <v>7375</v>
      </c>
      <c r="T128" s="106">
        <f t="shared" si="92"/>
        <v>3362239.1999999997</v>
      </c>
      <c r="U128" s="106">
        <f t="shared" si="92"/>
        <v>1122141.4000000001</v>
      </c>
      <c r="V128" s="106">
        <f t="shared" si="92"/>
        <v>1814118.6</v>
      </c>
      <c r="W128" s="106">
        <f t="shared" si="92"/>
        <v>978085.39999999991</v>
      </c>
      <c r="X128" s="106">
        <f t="shared" si="92"/>
        <v>836033.2</v>
      </c>
      <c r="Y128" s="106">
        <f t="shared" si="92"/>
        <v>359775.7</v>
      </c>
      <c r="Z128" s="106">
        <f t="shared" si="92"/>
        <v>7375</v>
      </c>
      <c r="AA128" s="106">
        <f t="shared" si="92"/>
        <v>3303410.7</v>
      </c>
      <c r="AB128" s="106">
        <f t="shared" si="92"/>
        <v>1470820.5</v>
      </c>
      <c r="AC128" s="75">
        <f t="shared" si="92"/>
        <v>1630202</v>
      </c>
      <c r="AD128" s="75">
        <f t="shared" si="92"/>
        <v>761563.5</v>
      </c>
      <c r="AE128" s="75">
        <f t="shared" si="92"/>
        <v>868638.5</v>
      </c>
      <c r="AF128" s="75">
        <f t="shared" si="92"/>
        <v>4341.4000000000005</v>
      </c>
      <c r="AG128" s="75">
        <f t="shared" si="92"/>
        <v>30742</v>
      </c>
      <c r="AH128" s="106">
        <f>AH123+AH116+AH84+AH13</f>
        <v>3136105.9000000004</v>
      </c>
      <c r="AI128" s="75">
        <f t="shared" si="92"/>
        <v>1622077.7</v>
      </c>
      <c r="AJ128" s="75">
        <f t="shared" si="92"/>
        <v>1556315.7000000002</v>
      </c>
      <c r="AK128" s="75">
        <f t="shared" si="92"/>
        <v>652931.70000000007</v>
      </c>
      <c r="AL128" s="75">
        <f t="shared" si="92"/>
        <v>903384</v>
      </c>
      <c r="AM128" s="75">
        <f t="shared" si="92"/>
        <v>0</v>
      </c>
      <c r="AN128" s="75">
        <f t="shared" si="92"/>
        <v>30742</v>
      </c>
      <c r="AO128" s="106">
        <f t="shared" si="92"/>
        <v>3209135.4000000004</v>
      </c>
      <c r="AP128" s="75">
        <f t="shared" si="92"/>
        <v>1428683.4</v>
      </c>
      <c r="AQ128" s="106">
        <f t="shared" si="92"/>
        <v>1593202.7</v>
      </c>
      <c r="AR128" s="75">
        <f t="shared" si="92"/>
        <v>653683.29999999993</v>
      </c>
      <c r="AS128" s="75">
        <f t="shared" si="92"/>
        <v>939519.4</v>
      </c>
      <c r="AT128" s="75">
        <f t="shared" si="92"/>
        <v>0</v>
      </c>
      <c r="AU128" s="75">
        <f t="shared" si="92"/>
        <v>30742</v>
      </c>
      <c r="AV128" s="106">
        <f t="shared" si="92"/>
        <v>3052628.0999999996</v>
      </c>
      <c r="AW128" s="75">
        <f t="shared" si="92"/>
        <v>1428608.7</v>
      </c>
      <c r="AX128" s="75">
        <f t="shared" si="92"/>
        <v>1631694.2999999998</v>
      </c>
      <c r="AY128" s="75">
        <f t="shared" si="92"/>
        <v>654594.1</v>
      </c>
      <c r="AZ128" s="75">
        <f t="shared" si="92"/>
        <v>977100.2</v>
      </c>
      <c r="BA128" s="75">
        <f t="shared" si="92"/>
        <v>0</v>
      </c>
      <c r="BB128" s="75">
        <f t="shared" si="92"/>
        <v>30742</v>
      </c>
      <c r="BC128" s="75">
        <f t="shared" si="92"/>
        <v>3091045</v>
      </c>
      <c r="BD128" s="10"/>
    </row>
  </sheetData>
  <mergeCells count="63">
    <mergeCell ref="AY2:BC2"/>
    <mergeCell ref="AY3:BC3"/>
    <mergeCell ref="AY4:BC4"/>
    <mergeCell ref="N7:T7"/>
    <mergeCell ref="N8:T8"/>
    <mergeCell ref="A5:AV5"/>
    <mergeCell ref="AP7:AV7"/>
    <mergeCell ref="AP8:AV8"/>
    <mergeCell ref="AW7:BC7"/>
    <mergeCell ref="AW8:BC8"/>
    <mergeCell ref="A34:A35"/>
    <mergeCell ref="U9:U11"/>
    <mergeCell ref="AO9:AO10"/>
    <mergeCell ref="G7:M7"/>
    <mergeCell ref="G8:M8"/>
    <mergeCell ref="G9:G11"/>
    <mergeCell ref="H9:J9"/>
    <mergeCell ref="K9:K11"/>
    <mergeCell ref="L9:L11"/>
    <mergeCell ref="M9:M10"/>
    <mergeCell ref="N9:N11"/>
    <mergeCell ref="O9:Q9"/>
    <mergeCell ref="R9:R11"/>
    <mergeCell ref="S9:S11"/>
    <mergeCell ref="T9:T10"/>
    <mergeCell ref="B34:B35"/>
    <mergeCell ref="AP9:AP11"/>
    <mergeCell ref="AQ9:AS9"/>
    <mergeCell ref="AT9:AT11"/>
    <mergeCell ref="AU9:AU11"/>
    <mergeCell ref="AV9:AV10"/>
    <mergeCell ref="AF9:AF11"/>
    <mergeCell ref="D10:D11"/>
    <mergeCell ref="AG9:AG11"/>
    <mergeCell ref="AH9:AH10"/>
    <mergeCell ref="A7:A11"/>
    <mergeCell ref="B7:B11"/>
    <mergeCell ref="Y9:Y11"/>
    <mergeCell ref="Z9:Z11"/>
    <mergeCell ref="AA9:AA10"/>
    <mergeCell ref="AB9:AB11"/>
    <mergeCell ref="AC9:AE9"/>
    <mergeCell ref="A128:D128"/>
    <mergeCell ref="AI7:AO7"/>
    <mergeCell ref="U8:AA8"/>
    <mergeCell ref="AB8:AH8"/>
    <mergeCell ref="AI8:AO8"/>
    <mergeCell ref="V9:X9"/>
    <mergeCell ref="C7:C11"/>
    <mergeCell ref="D7:D9"/>
    <mergeCell ref="F7:F10"/>
    <mergeCell ref="U7:AA7"/>
    <mergeCell ref="AB7:AH7"/>
    <mergeCell ref="E7:E10"/>
    <mergeCell ref="AI9:AI11"/>
    <mergeCell ref="AJ9:AL9"/>
    <mergeCell ref="AM9:AM11"/>
    <mergeCell ref="AN9:AN11"/>
    <mergeCell ref="AW9:AW11"/>
    <mergeCell ref="AX9:AZ9"/>
    <mergeCell ref="BA9:BA11"/>
    <mergeCell ref="BB9:BB11"/>
    <mergeCell ref="BC9:BC10"/>
  </mergeCells>
  <printOptions horizontalCentered="1"/>
  <pageMargins left="0" right="0" top="0" bottom="0" header="0.31496062992125984" footer="0.31496062992125984"/>
  <pageSetup paperSize="8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Кузнецов Виктор Сергеевич</cp:lastModifiedBy>
  <cp:lastPrinted>2020-11-10T09:19:52Z</cp:lastPrinted>
  <dcterms:created xsi:type="dcterms:W3CDTF">2005-04-22T01:58:34Z</dcterms:created>
  <dcterms:modified xsi:type="dcterms:W3CDTF">2020-12-02T09:46:29Z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